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5" i="22"/>
  <c r="B46" s="1"/>
  <c r="B42"/>
  <c r="B41"/>
  <c r="B37"/>
  <c r="B32"/>
  <c r="B30" s="1"/>
  <c r="B29" s="1"/>
  <c r="AC52" i="23"/>
  <c r="AB52"/>
  <c r="AC31"/>
  <c r="AC32"/>
  <c r="AC30" s="1"/>
  <c r="AC51" s="1"/>
  <c r="AC33"/>
  <c r="AC34"/>
  <c r="AB32"/>
  <c r="AB33"/>
  <c r="AB34"/>
  <c r="AB31"/>
  <c r="AC27"/>
  <c r="AB27"/>
  <c r="AC24"/>
  <c r="AB24"/>
  <c r="G34"/>
  <c r="G30" s="1"/>
  <c r="E27"/>
  <c r="G27"/>
  <c r="J51"/>
  <c r="S51"/>
  <c r="R51"/>
  <c r="O51"/>
  <c r="L51"/>
  <c r="K51"/>
  <c r="H51"/>
  <c r="F34"/>
  <c r="F30" s="1"/>
  <c r="F52" s="1"/>
  <c r="F51" s="1"/>
  <c r="E34"/>
  <c r="E30" s="1"/>
  <c r="E52" s="1"/>
  <c r="E51" s="1"/>
  <c r="D34"/>
  <c r="N30" s="1"/>
  <c r="C34"/>
  <c r="AA30"/>
  <c r="AA52" s="1"/>
  <c r="AA51" s="1"/>
  <c r="Z30"/>
  <c r="Z52" s="1"/>
  <c r="Z51" s="1"/>
  <c r="Y30"/>
  <c r="Y52" s="1"/>
  <c r="Y51" s="1"/>
  <c r="X30"/>
  <c r="X52" s="1"/>
  <c r="X51" s="1"/>
  <c r="W30"/>
  <c r="W52" s="1"/>
  <c r="W51" s="1"/>
  <c r="V30"/>
  <c r="V52" s="1"/>
  <c r="V51" s="1"/>
  <c r="U30"/>
  <c r="U52" s="1"/>
  <c r="U51" s="1"/>
  <c r="T30"/>
  <c r="T52" s="1"/>
  <c r="T51" s="1"/>
  <c r="S30"/>
  <c r="R30"/>
  <c r="Q30"/>
  <c r="Q52" s="1"/>
  <c r="Q51" s="1"/>
  <c r="P30"/>
  <c r="P51" s="1"/>
  <c r="O30"/>
  <c r="M30"/>
  <c r="M52" s="1"/>
  <c r="M51" s="1"/>
  <c r="L30"/>
  <c r="K30"/>
  <c r="J30"/>
  <c r="I30"/>
  <c r="I52" s="1"/>
  <c r="I51" s="1"/>
  <c r="H30"/>
  <c r="C30"/>
  <c r="C52" s="1"/>
  <c r="C51" s="1"/>
  <c r="N24"/>
  <c r="AA24"/>
  <c r="Z24"/>
  <c r="Y24"/>
  <c r="X24"/>
  <c r="W24"/>
  <c r="V24"/>
  <c r="U24"/>
  <c r="T24"/>
  <c r="S24"/>
  <c r="R24"/>
  <c r="Q24"/>
  <c r="P24"/>
  <c r="O24"/>
  <c r="M24"/>
  <c r="L24"/>
  <c r="K24"/>
  <c r="J24"/>
  <c r="I24"/>
  <c r="H24"/>
  <c r="G24"/>
  <c r="F24"/>
  <c r="E24"/>
  <c r="D24"/>
  <c r="C24"/>
  <c r="AB30" l="1"/>
  <c r="AB51" s="1"/>
  <c r="D30"/>
  <c r="D52" s="1"/>
  <c r="G52" s="1"/>
  <c r="G51" s="1"/>
  <c r="D51" l="1"/>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<sst xmlns="http://schemas.openxmlformats.org/spreadsheetml/2006/main" count="965" uniqueCount="587">
  <si>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</si>
  <si>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</si>
  <si>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</si>
  <si>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</si>
  <si>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</si>
  <si>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</si>
  <si>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</si>
  <si>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</si>
  <si>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</si>
  <si>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</si>
  <si>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</si>
  <si>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</si>
  <si>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</si>
  <si>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</si>
  <si>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</si>
  <si>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</si>
  <si>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</si>
  <si>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</si>
  <si>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</si>
  <si>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</si>
  <si>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</si>
  <si>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</si>
  <si>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</si>
  <si>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</si>
  <si>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</si>
  <si>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</si>
  <si>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</si>
  <si>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</si>
  <si>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</si>
  <si>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</si>
  <si>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</si>
  <si>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</si>
  <si>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</si>
  <si>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</si>
  <si>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</si>
  <si>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</si>
  <si>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</si>
  <si>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</si>
  <si>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</si>
  <si>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</si>
  <si>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</si>
  <si>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</si>
  <si>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</si>
  <si>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</si>
  <si>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</si>
  <si>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</si>
  <si>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</si>
  <si>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</si>
  <si>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</si>
  <si>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</si>
  <si>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</si>
  <si>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</si>
  <si>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</si>
  <si>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</si>
  <si>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</si>
  <si>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</si>
  <si>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</si>
  <si>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</si>
  <si>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</si>
  <si>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</si>
  <si>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</si>
  <si>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</si>
  <si>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</si>
  <si>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</si>
  <si>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</si>
  <si>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</si>
  <si>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</si>
  <si>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</si>
  <si>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</si>
  <si>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</si>
  <si>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</si>
  <si>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</si>
  <si>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</si>
  <si>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</si>
  <si>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</si>
  <si>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</si>
  <si>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</si>
  <si>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</si>
  <si>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</si>
  <si>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</si>
  <si>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</si>
  <si>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</si>
  <si>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</si>
  <si>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</si>
  <si>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</si>
  <si>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</si>
  <si>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</si>
  <si>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</si>
  <si>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</si>
  <si>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</si>
  <si>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</si>
  <si>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</si>
  <si>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</si>
  <si>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</si>
  <si>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</si>
  <si>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</si>
  <si>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</si>
  <si>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</si>
  <si>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</si>
  <si>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</si>
  <si>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</si>
  <si>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</si>
  <si>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</si>
  <si>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</si>
  <si>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</si>
  <si>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</si>
  <si>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</si>
  <si>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</si>
  <si>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</si>
  <si>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</si>
  <si>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</si>
  <si>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</si>
  <si>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</si>
  <si>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</si>
  <si>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</si>
  <si>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</si>
  <si>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</si>
  <si>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</si>
  <si>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</si>
  <si>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</si>
  <si>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</si>
  <si>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</si>
  <si>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</si>
  <si>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</si>
  <si>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</si>
  <si>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</si>
  <si>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</si>
  <si>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</si>
  <si>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</si>
  <si>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</si>
  <si>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</si>
  <si>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</si>
  <si>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</si>
  <si>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</si>
  <si>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</si>
  <si>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</si>
  <si>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</si>
  <si>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</si>
  <si>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</si>
  <si>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</si>
  <si>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</si>
  <si>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</si>
  <si>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</si>
  <si>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</si>
  <si>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</si>
  <si>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</si>
  <si>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</si>
  <si>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</si>
  <si>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</si>
  <si>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</si>
  <si>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</si>
  <si>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</si>
  <si>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</si>
  <si>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</si>
  <si>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</si>
  <si>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</si>
  <si>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</si>
  <si>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</si>
  <si>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</si>
  <si>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</si>
  <si>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</si>
  <si>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</si>
  <si>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</si>
  <si>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</si>
  <si>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</si>
  <si>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</si>
  <si>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</si>
  <si>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</si>
  <si>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</si>
  <si>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</si>
  <si>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</si>
  <si>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</si>
  <si>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</si>
  <si>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</si>
  <si>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</si>
  <si>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</si>
  <si>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</si>
  <si>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</si>
  <si>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</si>
  <si>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</si>
  <si>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</si>
  <si>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</si>
  <si>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</si>
  <si>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</si>
  <si>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</si>
  <si>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</si>
  <si>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</si>
  <si>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</si>
  <si>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</si>
  <si>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</si>
  <si>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</si>
  <si>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</si>
  <si>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</si>
  <si>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</si>
  <si>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</si>
  <si>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</si>
  <si>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</si>
  <si>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</si>
  <si>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</si>
  <si>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</si>
  <si>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</si>
  <si>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</si>
  <si>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</si>
  <si>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</si>
  <si>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</si>
  <si>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</si>
  <si>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</si>
  <si>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</si>
  <si>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</si>
  <si>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</si>
  <si>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</si>
  <si>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</si>
  <si>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</si>
  <si>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</si>
  <si>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</si>
  <si>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</si>
  <si>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</si>
  <si>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</si>
  <si>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</si>
  <si>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</si>
  <si>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</si>
  <si>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</si>
  <si>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</si>
  <si>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</si>
  <si>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</si>
  <si>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</si>
  <si>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</si>
  <si>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</si>
  <si>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</si>
  <si>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</si>
  <si>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</si>
  <si>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</si>
  <si>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</si>
  <si>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</si>
  <si>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</si>
  <si>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</si>
  <si>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</si>
  <si>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</si>
  <si>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</si>
  <si>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</si>
  <si>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</si>
  <si>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</si>
  <si>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</si>
  <si>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</si>
  <si>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</si>
  <si>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</si>
  <si>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</si>
  <si>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</si>
  <si>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</si>
  <si>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</si>
  <si>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</si>
  <si>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</si>
  <si>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</si>
  <si>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</si>
  <si>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</si>
  <si>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</si>
  <si>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</si>
  <si>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</si>
  <si>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</si>
  <si>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</si>
  <si>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</si>
  <si>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</si>
  <si>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</si>
  <si>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</si>
  <si>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</si>
  <si>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</si>
  <si>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</si>
  <si>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</si>
  <si>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</si>
  <si>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</si>
  <si>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</si>
  <si>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</si>
  <si>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</si>
  <si>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</si>
  <si>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</si>
  <si>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</si>
  <si>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</si>
  <si>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</si>
  <si>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</si>
  <si>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</si>
  <si>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</si>
  <si>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</si>
  <si>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</si>
  <si>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</si>
  <si>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</si>
  <si>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</si>
  <si>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</si>
  <si>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</si>
  <si>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</si>
  <si>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</si>
  <si>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</si>
  <si>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</si>
  <si>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</si>
  <si>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</si>
  <si>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</si>
  <si>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</si>
  <si>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</si>
  <si>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</si>
  <si>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</si>
  <si>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</si>
  <si>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</si>
  <si>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</si>
  <si>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</si>
  <si>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</si>
  <si>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</si>
  <si>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</si>
  <si>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</si>
  <si>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</si>
  <si>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</si>
  <si>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</si>
  <si>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</si>
  <si>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</si>
  <si>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</si>
  <si>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</si>
  <si>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</si>
  <si>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</si>
  <si>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</si>
  <si>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</si>
  <si>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</si>
  <si>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</si>
  <si>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</si>
  <si>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</si>
  <si>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</si>
  <si>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</si>
  <si>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</si>
  <si>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</si>
  <si>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</si>
  <si>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</si>
  <si>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</si>
  <si>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</si>
  <si>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</si>
  <si>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</si>
  <si>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</si>
  <si>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</si>
  <si>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</si>
  <si>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</si>
  <si>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</si>
  <si>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</si>
  <si>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</si>
  <si>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</si>
  <si>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</si>
  <si>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</si>
  <si>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</si>
  <si>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</si>
  <si>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</si>
  <si>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</si>
  <si>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</si>
  <si>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</si>
  <si>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</si>
  <si>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</si>
  <si>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</si>
  <si>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</si>
  <si>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</si>
  <si>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</si>
  <si>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</si>
  <si>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</si>
  <si>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</si>
  <si>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</si>
  <si>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</si>
  <si>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</si>
  <si>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</si>
  <si>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</si>
  <si>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</si>
  <si>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</si>
  <si>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</si>
  <si>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</si>
  <si>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</si>
  <si>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</si>
  <si>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</si>
  <si>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</si>
  <si>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</si>
  <si>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</si>
  <si>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</si>
  <si>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</si>
  <si>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</si>
  <si>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</si>
  <si>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</si>
  <si>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</si>
  <si>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</si>
  <si>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</si>
  <si>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</si>
  <si>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</si>
  <si>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</si>
  <si>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</si>
  <si>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</si>
  <si>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</si>
  <si>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</si>
  <si>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</si>
  <si>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</si>
  <si>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</si>
  <si>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</si>
  <si>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</si>
  <si>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</si>
  <si>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</si>
  <si>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</si>
  <si>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</si>
  <si>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</si>
  <si>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</si>
  <si>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</si>
  <si>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</si>
  <si>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</si>
  <si>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</si>
  <si>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</si>
  <si>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</si>
  <si>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</si>
  <si>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</si>
  <si>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</si>
  <si>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</si>
  <si>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</si>
  <si>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</si>
  <si>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</si>
  <si>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</si>
  <si>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</si>
  <si>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</si>
  <si>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</si>
  <si>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</si>
  <si>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</si>
  <si>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</si>
  <si>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</si>
  <si>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</si>
  <si>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</si>
  <si>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</si>
  <si>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</si>
  <si>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</si>
  <si>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</si>
  <si>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</si>
  <si>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</si>
  <si>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</si>
  <si>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</si>
  <si>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</si>
  <si>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</si>
  <si>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</si>
  <si>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</si>
  <si>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</si>
  <si>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</si>
  <si>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</si>
  <si>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</si>
  <si>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</si>
  <si>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</si>
  <si>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</si>
  <si>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</si>
  <si>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</si>
  <si>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</si>
  <si>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</si>
  <si>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</si>
  <si>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</si>
  <si>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</si>
  <si>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</si>
  <si>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</si>
  <si>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</si>
  <si>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</si>
  <si>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</si>
  <si>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</si>
  <si>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</si>
  <si>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</si>
  <si>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</si>
  <si>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</si>
  <si>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</si>
  <si>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</si>
  <si>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</si>
  <si>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</si>
  <si>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</si>
  <si>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</si>
  <si>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</si>
  <si>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</si>
  <si>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</si>
  <si>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</si>
  <si>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</si>
  <si>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</si>
  <si>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</si>
  <si>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</si>
  <si>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</si>
  <si>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</si>
  <si>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</si>
  <si>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</si>
  <si>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</si>
  <si>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</si>
  <si>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</si>
  <si>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</si>
  <si>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</si>
  <si>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</si>
  <si>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</si>
  <si>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</si>
  <si>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</si>
  <si>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</si>
  <si>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</si>
  <si>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</si>
  <si>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</si>
  <si>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</si>
  <si>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</si>
  <si>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</si>
  <si>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</si>
  <si>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</si>
  <si>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</si>
  <si>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</si>
  <si>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</si>
  <si>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</si>
  <si>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</si>
  <si>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</si>
  <si>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</si>
  <si>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</si>
  <si>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</si>
  <si>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</si>
  <si>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</si>
  <si>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</si>
  <si>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</si>
  <si>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</si>
  <si>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</si>
  <si>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</si>
  <si>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</si>
  <si>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</si>
  <si>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</si>
  <si>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</si>
  <si>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</si>
  <si>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</si>
  <si>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</si>
  <si>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</si>
  <si>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</si>
  <si>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</si>
  <si>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</si>
  <si>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</si>
  <si>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</si>
  <si>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</si>
  <si>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</si>
  <si>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</si>
  <si>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</si>
  <si>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</si>
  <si>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</si>
  <si>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</si>
  <si>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</si>
  <si>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</si>
  <si>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</si>
  <si>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</si>
  <si>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</si>
  <si>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</si>
  <si>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</si>
  <si>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</si>
  <si>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</si>
  <si>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</si>
  <si>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</si>
  <si>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</si>
  <si>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</si>
  <si>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</si>
  <si>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</si>
  <si>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</si>
  <si>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</si>
  <si>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</si>
  <si>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</si>
  <si>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</si>
  <si>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</si>
  <si>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</si>
  <si>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</si>
  <si>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</si>
  <si>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</si>
  <si>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</si>
  <si>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</si>
  <si>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</si>
  <si>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</si>
  <si>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</si>
  <si>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</si>
  <si>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</si>
  <si>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</si>
  <si>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</si>
  <si>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</si>
  <si>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</si>
  <si>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J_КЭС_006</t>
  </si>
  <si>
    <t>Закупка УАЗ Профи</t>
  </si>
  <si>
    <t>1.1.6.4</t>
  </si>
  <si>
    <t>1,195 млн. руб.</t>
  </si>
  <si>
    <t>Необходимость перевозки персонала и оборудования для производства монтажных и ремонтных работ на электросетевом оборудовании, замена изношенного автомобиля.</t>
  </si>
  <si>
    <t xml:space="preserve">З </t>
  </si>
  <si>
    <t>Сметная стоимость проекта в ценах 2019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</si>
  <si>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</si>
  <si>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</si>
  <si>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0.717 млн. руб.</t>
  </si>
  <si>
    <t>Повышение надежности энергоснабжения и уровня охраны труда, реализация мероприятий по технологическому присоединению абонентов.</t>
  </si>
  <si>
    <t>Факт 2019 года</t>
  </si>
  <si>
    <t>Год 2020</t>
  </si>
  <si>
    <t>Год 2021</t>
  </si>
  <si>
    <t xml:space="preserve">Год 2022 </t>
  </si>
  <si>
    <t>Год 2023</t>
  </si>
  <si>
    <t>Год 2024</t>
  </si>
  <si>
    <t>по состоянию на 01.01.2019</t>
  </si>
  <si>
    <t>по состоянию на 01.01.2020</t>
  </si>
  <si>
    <t>Прочие инвестиционные проекты</t>
  </si>
  <si>
    <t>Коммерческие предложения</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</si>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</sst>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3943296"/>
        <c:axId val="93944832"/>
      </c:lineChart>
      <c:catAx>
        <c:axId val="93943296"/>
        <c:scaling>
          <c:orientation val="minMax"/>
        </c:scaling>
        <c:axPos val="b"/>
        <c:numFmt formatCode="General" sourceLinked="1"/>
        <c:tickLblPos val="nextTo"/>
        <c:crossAx val="93944832"/>
        <c:crosses val="autoZero"/>
        <c:auto val="1"/>
        <c:lblAlgn val="ctr"/>
        <c:lblOffset val="100"/>
      </c:catAx>
      <c:valAx>
        <c:axId val="93944832"/>
        <c:scaling>
          <c:orientation val="minMax"/>
        </c:scaling>
        <c:axPos val="l"/>
        <c:majorGridlines/>
        <c:numFmt formatCode="General" sourceLinked="1"/>
        <c:tickLblPos val="nextTo"/>
        <c:txPr>
          <a:bodyPr/>
          <a:lstStyle/>
          <a:p>
            <a:pPr>
              <a:defRPr sz="700"/>
            </a:pPr>
            <a:endParaRPr lang="ru-RU"/>
          </a:p>
        </c:txPr>
        <c:crossAx val="93943296"/>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0" zoomScale="8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61" t="s">
        <v>557</v>
      </c>
      <c r="B5" s="261"/>
      <c r="C5" s="261"/>
      <c r="D5" s="211"/>
      <c r="E5" s="211"/>
      <c r="F5" s="211"/>
      <c r="G5" s="211"/>
      <c r="H5" s="211"/>
      <c r="I5" s="211"/>
      <c r="J5" s="211"/>
    </row>
    <row r="6" spans="1:22" s="12" customFormat="1" ht="18.75">
      <c r="A6" s="17"/>
      <c r="F6" s="16"/>
      <c r="G6" s="16"/>
      <c r="H6" s="15"/>
    </row>
    <row r="7" spans="1:22" s="12" customFormat="1" ht="18.75">
      <c r="A7" s="265" t="s">
        <v>9</v>
      </c>
      <c r="B7" s="265"/>
      <c r="C7" s="26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6" t="s">
        <v>556</v>
      </c>
      <c r="B9" s="266"/>
      <c r="C9" s="266"/>
      <c r="D9" s="8"/>
      <c r="E9" s="8"/>
      <c r="F9" s="8"/>
      <c r="G9" s="8"/>
      <c r="H9" s="8"/>
      <c r="I9" s="13"/>
      <c r="J9" s="13"/>
      <c r="K9" s="13"/>
      <c r="L9" s="13"/>
      <c r="M9" s="13"/>
      <c r="N9" s="13"/>
      <c r="O9" s="13"/>
      <c r="P9" s="13"/>
      <c r="Q9" s="13"/>
      <c r="R9" s="13"/>
      <c r="S9" s="13"/>
      <c r="T9" s="13"/>
      <c r="U9" s="13"/>
      <c r="V9" s="13"/>
    </row>
    <row r="10" spans="1:22" s="12" customFormat="1" ht="18.75">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7" t="s">
        <v>565</v>
      </c>
      <c r="B12" s="267"/>
      <c r="C12" s="267"/>
      <c r="D12" s="8"/>
      <c r="E12" s="8"/>
      <c r="F12" s="8"/>
      <c r="G12" s="8"/>
      <c r="H12" s="8"/>
      <c r="I12" s="13"/>
      <c r="J12" s="13"/>
      <c r="K12" s="13"/>
      <c r="L12" s="13"/>
      <c r="M12" s="13"/>
      <c r="N12" s="13"/>
      <c r="O12" s="13"/>
      <c r="P12" s="13"/>
      <c r="Q12" s="13"/>
      <c r="R12" s="13"/>
      <c r="S12" s="13"/>
      <c r="T12" s="13"/>
      <c r="U12" s="13"/>
      <c r="V12" s="13"/>
    </row>
    <row r="13" spans="1:22" s="12" customFormat="1" ht="18.75">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6" t="s">
        <v>566</v>
      </c>
      <c r="B15" s="266"/>
      <c r="C15" s="266"/>
      <c r="D15" s="8"/>
      <c r="E15" s="8"/>
      <c r="F15" s="8"/>
      <c r="G15" s="8"/>
      <c r="H15" s="8"/>
      <c r="I15" s="8"/>
      <c r="J15" s="8"/>
      <c r="K15" s="8"/>
      <c r="L15" s="8"/>
      <c r="M15" s="8"/>
      <c r="N15" s="8"/>
      <c r="O15" s="8"/>
      <c r="P15" s="8"/>
      <c r="Q15" s="8"/>
      <c r="R15" s="8"/>
      <c r="S15" s="8"/>
      <c r="T15" s="8"/>
      <c r="U15" s="8"/>
      <c r="V15" s="8"/>
    </row>
    <row r="16" spans="1:22" s="3" customFormat="1" ht="15" customHeight="1">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567</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572</v>
      </c>
      <c r="C23" s="22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552</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8"/>
      <c r="B39" s="259"/>
      <c r="C39" s="260"/>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574</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40"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40"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40"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40"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40"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40" t="s">
        <v>555</v>
      </c>
      <c r="D46" s="27"/>
      <c r="E46" s="27"/>
      <c r="F46" s="27"/>
      <c r="G46" s="27"/>
      <c r="H46" s="27"/>
      <c r="I46" s="27"/>
      <c r="J46" s="27"/>
      <c r="K46" s="27"/>
      <c r="L46" s="27"/>
      <c r="M46" s="27"/>
      <c r="N46" s="27"/>
      <c r="O46" s="27"/>
      <c r="P46" s="27"/>
      <c r="Q46" s="27"/>
      <c r="R46" s="27"/>
      <c r="S46" s="27"/>
      <c r="T46" s="27"/>
      <c r="U46" s="27"/>
      <c r="V46" s="27"/>
    </row>
    <row r="47" spans="1:22" ht="18.75" customHeight="1">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
        <v>568</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568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61" t="s">
        <v>557</v>
      </c>
      <c r="B4" s="261"/>
      <c r="C4" s="261"/>
      <c r="D4" s="261"/>
      <c r="E4" s="261"/>
      <c r="F4" s="261"/>
      <c r="G4" s="261"/>
      <c r="H4" s="261"/>
      <c r="I4" s="261"/>
      <c r="J4" s="261"/>
      <c r="K4" s="261"/>
      <c r="L4" s="261"/>
      <c r="M4" s="261"/>
      <c r="N4" s="261"/>
      <c r="O4" s="261"/>
      <c r="P4" s="261"/>
      <c r="Q4" s="261"/>
      <c r="R4" s="261"/>
      <c r="S4" s="261"/>
    </row>
    <row r="5" spans="1:28" s="12" customFormat="1" ht="15.75">
      <c r="A5" s="17"/>
    </row>
    <row r="6" spans="1:28" s="12" customFormat="1" ht="18.75">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8" t="s">
        <v>556</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1" t="s">
        <v>565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c r="A14" s="268" t="s">
        <v>566</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63" t="s">
        <v>510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73" t="s">
        <v>5</v>
      </c>
      <c r="B19" s="273" t="s">
        <v>107</v>
      </c>
      <c r="C19" s="274" t="s">
        <v>404</v>
      </c>
      <c r="D19" s="273" t="s">
        <v>403</v>
      </c>
      <c r="E19" s="273" t="s">
        <v>106</v>
      </c>
      <c r="F19" s="273" t="s">
        <v>105</v>
      </c>
      <c r="G19" s="273" t="s">
        <v>399</v>
      </c>
      <c r="H19" s="273" t="s">
        <v>104</v>
      </c>
      <c r="I19" s="273" t="s">
        <v>103</v>
      </c>
      <c r="J19" s="273" t="s">
        <v>102</v>
      </c>
      <c r="K19" s="273" t="s">
        <v>101</v>
      </c>
      <c r="L19" s="273" t="s">
        <v>100</v>
      </c>
      <c r="M19" s="273" t="s">
        <v>99</v>
      </c>
      <c r="N19" s="273" t="s">
        <v>98</v>
      </c>
      <c r="O19" s="273" t="s">
        <v>97</v>
      </c>
      <c r="P19" s="273" t="s">
        <v>96</v>
      </c>
      <c r="Q19" s="273" t="s">
        <v>402</v>
      </c>
      <c r="R19" s="273"/>
      <c r="S19" s="276" t="s">
        <v>502</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6" t="s">
        <v>400</v>
      </c>
      <c r="R20" s="47" t="s">
        <v>401</v>
      </c>
      <c r="S20" s="276"/>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G21" sqref="G21:H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61" t="s">
        <v>557</v>
      </c>
      <c r="B6" s="261"/>
      <c r="C6" s="261"/>
      <c r="D6" s="261"/>
      <c r="E6" s="261"/>
      <c r="F6" s="261"/>
      <c r="G6" s="261"/>
      <c r="H6" s="261"/>
      <c r="I6" s="261"/>
      <c r="J6" s="261"/>
      <c r="K6" s="261"/>
      <c r="L6" s="261"/>
      <c r="M6" s="261"/>
      <c r="N6" s="261"/>
      <c r="O6" s="261"/>
      <c r="P6" s="261"/>
      <c r="Q6" s="261"/>
      <c r="R6" s="261"/>
      <c r="S6" s="261"/>
      <c r="T6" s="261"/>
    </row>
    <row r="7" spans="1:20" s="12" customFormat="1">
      <c r="A7" s="17"/>
      <c r="H7" s="16"/>
    </row>
    <row r="8" spans="1:20" s="12" customFormat="1" ht="18.75">
      <c r="A8" s="265" t="s">
        <v>9</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8" t="s">
        <v>556</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1" t="s">
        <v>565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5.75" customHeight="1">
      <c r="A16" s="266" t="s">
        <v>566</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64" t="s">
        <v>514</v>
      </c>
      <c r="B19" s="264"/>
      <c r="C19" s="264"/>
      <c r="D19" s="264"/>
      <c r="E19" s="264"/>
      <c r="F19" s="264"/>
      <c r="G19" s="264"/>
      <c r="H19" s="264"/>
      <c r="I19" s="264"/>
      <c r="J19" s="264"/>
      <c r="K19" s="264"/>
      <c r="L19" s="264"/>
      <c r="M19" s="264"/>
      <c r="N19" s="264"/>
      <c r="O19" s="264"/>
      <c r="P19" s="264"/>
      <c r="Q19" s="264"/>
      <c r="R19" s="264"/>
      <c r="S19" s="264"/>
      <c r="T19" s="264"/>
    </row>
    <row r="20" spans="1:113" s="64"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5</v>
      </c>
      <c r="B21" s="284" t="s">
        <v>233</v>
      </c>
      <c r="C21" s="285"/>
      <c r="D21" s="288" t="s">
        <v>129</v>
      </c>
      <c r="E21" s="284" t="s">
        <v>542</v>
      </c>
      <c r="F21" s="285"/>
      <c r="G21" s="284" t="s">
        <v>284</v>
      </c>
      <c r="H21" s="285"/>
      <c r="I21" s="284" t="s">
        <v>128</v>
      </c>
      <c r="J21" s="285"/>
      <c r="K21" s="288" t="s">
        <v>127</v>
      </c>
      <c r="L21" s="284" t="s">
        <v>126</v>
      </c>
      <c r="M21" s="285"/>
      <c r="N21" s="284" t="s">
        <v>539</v>
      </c>
      <c r="O21" s="285"/>
      <c r="P21" s="288" t="s">
        <v>125</v>
      </c>
      <c r="Q21" s="277" t="s">
        <v>124</v>
      </c>
      <c r="R21" s="278"/>
      <c r="S21" s="277" t="s">
        <v>123</v>
      </c>
      <c r="T21" s="279"/>
    </row>
    <row r="22" spans="1:113" ht="204.75" customHeight="1">
      <c r="A22" s="282"/>
      <c r="B22" s="286"/>
      <c r="C22" s="287"/>
      <c r="D22" s="291"/>
      <c r="E22" s="286"/>
      <c r="F22" s="287"/>
      <c r="G22" s="286"/>
      <c r="H22" s="287"/>
      <c r="I22" s="286"/>
      <c r="J22" s="287"/>
      <c r="K22" s="289"/>
      <c r="L22" s="286"/>
      <c r="M22" s="287"/>
      <c r="N22" s="286"/>
      <c r="O22" s="287"/>
      <c r="P22" s="289"/>
      <c r="Q22" s="118" t="s">
        <v>122</v>
      </c>
      <c r="R22" s="118" t="s">
        <v>513</v>
      </c>
      <c r="S22" s="118" t="s">
        <v>121</v>
      </c>
      <c r="T22" s="118" t="s">
        <v>120</v>
      </c>
    </row>
    <row r="23" spans="1:113" ht="51.75" customHeight="1">
      <c r="A23" s="283"/>
      <c r="B23" s="209" t="s">
        <v>118</v>
      </c>
      <c r="C23" s="209" t="s">
        <v>119</v>
      </c>
      <c r="D23" s="289"/>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90" t="s">
        <v>548</v>
      </c>
      <c r="C29" s="290"/>
      <c r="D29" s="290"/>
      <c r="E29" s="290"/>
      <c r="F29" s="290"/>
      <c r="G29" s="290"/>
      <c r="H29" s="290"/>
      <c r="I29" s="290"/>
      <c r="J29" s="290"/>
      <c r="K29" s="290"/>
      <c r="L29" s="290"/>
      <c r="M29" s="290"/>
      <c r="N29" s="290"/>
      <c r="O29" s="290"/>
      <c r="P29" s="290"/>
      <c r="Q29" s="290"/>
      <c r="R29" s="290"/>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E12" sqref="E12:Y1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8" t="s">
        <v>556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1" t="s">
        <v>565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8" t="s">
        <v>566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4" customFormat="1" ht="21" customHeight="1"/>
    <row r="21" spans="1:27" ht="15.75" customHeight="1">
      <c r="A21" s="293" t="s">
        <v>5</v>
      </c>
      <c r="B21" s="295" t="s">
        <v>523</v>
      </c>
      <c r="C21" s="296"/>
      <c r="D21" s="295" t="s">
        <v>525</v>
      </c>
      <c r="E21" s="296"/>
      <c r="F21" s="277" t="s">
        <v>101</v>
      </c>
      <c r="G21" s="279"/>
      <c r="H21" s="279"/>
      <c r="I21" s="278"/>
      <c r="J21" s="293" t="s">
        <v>526</v>
      </c>
      <c r="K21" s="295" t="s">
        <v>527</v>
      </c>
      <c r="L21" s="296"/>
      <c r="M21" s="295" t="s">
        <v>528</v>
      </c>
      <c r="N21" s="296"/>
      <c r="O21" s="295" t="s">
        <v>515</v>
      </c>
      <c r="P21" s="296"/>
      <c r="Q21" s="295" t="s">
        <v>134</v>
      </c>
      <c r="R21" s="296"/>
      <c r="S21" s="293" t="s">
        <v>133</v>
      </c>
      <c r="T21" s="293" t="s">
        <v>529</v>
      </c>
      <c r="U21" s="293" t="s">
        <v>524</v>
      </c>
      <c r="V21" s="295" t="s">
        <v>132</v>
      </c>
      <c r="W21" s="296"/>
      <c r="X21" s="277" t="s">
        <v>124</v>
      </c>
      <c r="Y21" s="279"/>
      <c r="Z21" s="277" t="s">
        <v>123</v>
      </c>
      <c r="AA21" s="279"/>
    </row>
    <row r="22" spans="1:27" ht="216" customHeight="1">
      <c r="A22" s="299"/>
      <c r="B22" s="297"/>
      <c r="C22" s="298"/>
      <c r="D22" s="297"/>
      <c r="E22" s="298"/>
      <c r="F22" s="277" t="s">
        <v>131</v>
      </c>
      <c r="G22" s="278"/>
      <c r="H22" s="277" t="s">
        <v>130</v>
      </c>
      <c r="I22" s="278"/>
      <c r="J22" s="294"/>
      <c r="K22" s="297"/>
      <c r="L22" s="298"/>
      <c r="M22" s="297"/>
      <c r="N22" s="298"/>
      <c r="O22" s="297"/>
      <c r="P22" s="298"/>
      <c r="Q22" s="297"/>
      <c r="R22" s="298"/>
      <c r="S22" s="294"/>
      <c r="T22" s="294"/>
      <c r="U22" s="294"/>
      <c r="V22" s="297"/>
      <c r="W22" s="298"/>
      <c r="X22" s="118" t="s">
        <v>122</v>
      </c>
      <c r="Y22" s="118" t="s">
        <v>513</v>
      </c>
      <c r="Z22" s="118" t="s">
        <v>121</v>
      </c>
      <c r="AA22" s="118" t="s">
        <v>120</v>
      </c>
    </row>
    <row r="23" spans="1:27" ht="60" customHeight="1">
      <c r="A23" s="294"/>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61" t="s">
        <v>557</v>
      </c>
      <c r="B5" s="261"/>
      <c r="C5" s="261"/>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5" t="s">
        <v>9</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556</v>
      </c>
      <c r="B9" s="266"/>
      <c r="C9" s="266"/>
      <c r="D9" s="8"/>
      <c r="E9" s="8"/>
      <c r="F9" s="8"/>
      <c r="G9" s="8"/>
      <c r="H9" s="13"/>
      <c r="I9" s="13"/>
      <c r="J9" s="13"/>
      <c r="K9" s="13"/>
      <c r="L9" s="13"/>
      <c r="M9" s="13"/>
      <c r="N9" s="13"/>
      <c r="O9" s="13"/>
      <c r="P9" s="13"/>
      <c r="Q9" s="13"/>
      <c r="R9" s="13"/>
      <c r="S9" s="13"/>
      <c r="T9" s="13"/>
      <c r="U9" s="13"/>
    </row>
    <row r="10" spans="1:29" s="12" customFormat="1" ht="18.75">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67" t="s">
        <v>565</v>
      </c>
      <c r="B12" s="267"/>
      <c r="C12" s="267"/>
      <c r="D12" s="205"/>
      <c r="E12" s="205"/>
      <c r="F12" s="205"/>
      <c r="G12" s="205"/>
      <c r="H12" s="204"/>
      <c r="I12" s="204"/>
      <c r="J12" s="204"/>
      <c r="K12" s="204"/>
      <c r="L12" s="204"/>
      <c r="M12" s="204"/>
      <c r="N12" s="204"/>
      <c r="O12" s="204"/>
      <c r="P12" s="204"/>
      <c r="Q12" s="204"/>
      <c r="R12" s="204"/>
      <c r="S12" s="204"/>
      <c r="T12" s="204"/>
      <c r="U12" s="204"/>
    </row>
    <row r="13" spans="1:29" s="12" customFormat="1" ht="18.75">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customHeight="1">
      <c r="A15" s="266" t="s">
        <v>566</v>
      </c>
      <c r="B15" s="266"/>
      <c r="C15" s="266"/>
      <c r="D15" s="8"/>
      <c r="E15" s="8"/>
      <c r="F15" s="8"/>
      <c r="G15" s="8"/>
      <c r="H15" s="8"/>
      <c r="I15" s="8"/>
      <c r="J15" s="8"/>
      <c r="K15" s="8"/>
      <c r="L15" s="8"/>
      <c r="M15" s="8"/>
      <c r="N15" s="8"/>
      <c r="O15" s="8"/>
      <c r="P15" s="8"/>
      <c r="Q15" s="8"/>
      <c r="R15" s="8"/>
      <c r="S15" s="8"/>
      <c r="T15" s="8"/>
      <c r="U15" s="8"/>
    </row>
    <row r="16" spans="1:29" s="3" customFormat="1" ht="15" customHeight="1">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63" t="s">
        <v>509</v>
      </c>
      <c r="B18" s="263"/>
      <c r="C18" s="26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575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569</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2019</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570</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60" zoomScaleNormal="8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61" t="s">
        <v>557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04"/>
      <c r="AB6" s="204"/>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04"/>
      <c r="AB7" s="204"/>
    </row>
    <row r="8" spans="1:28" ht="15.75">
      <c r="A8" s="268" t="s">
        <v>556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06"/>
      <c r="AB9" s="206"/>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4"/>
      <c r="AB10" s="204"/>
    </row>
    <row r="11" spans="1:28" ht="15.75">
      <c r="A11" s="271" t="s">
        <v>565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5"/>
      <c r="AB11" s="205"/>
    </row>
    <row r="12" spans="1:28" ht="15.7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06"/>
      <c r="AB12" s="206"/>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c r="A14" s="268" t="s">
        <v>566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05"/>
      <c r="AB14" s="205"/>
    </row>
    <row r="15" spans="1:28" ht="15.7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06"/>
      <c r="AB15" s="206"/>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5"/>
      <c r="AB16" s="21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5"/>
      <c r="AB17" s="21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5"/>
      <c r="AB18" s="21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5"/>
      <c r="AB19" s="215"/>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16"/>
      <c r="AB20" s="216"/>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16"/>
      <c r="AB21" s="216"/>
    </row>
    <row r="22" spans="1:28">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17"/>
      <c r="AB22" s="217"/>
    </row>
    <row r="23" spans="1:28" ht="32.25" customHeight="1">
      <c r="A23" s="304" t="s">
        <v>395</v>
      </c>
      <c r="B23" s="305"/>
      <c r="C23" s="305"/>
      <c r="D23" s="305"/>
      <c r="E23" s="305"/>
      <c r="F23" s="305"/>
      <c r="G23" s="305"/>
      <c r="H23" s="305"/>
      <c r="I23" s="305"/>
      <c r="J23" s="305"/>
      <c r="K23" s="305"/>
      <c r="L23" s="306"/>
      <c r="M23" s="303" t="s">
        <v>396</v>
      </c>
      <c r="N23" s="303"/>
      <c r="O23" s="303"/>
      <c r="P23" s="303"/>
      <c r="Q23" s="303"/>
      <c r="R23" s="303"/>
      <c r="S23" s="303"/>
      <c r="T23" s="303"/>
      <c r="U23" s="303"/>
      <c r="V23" s="303"/>
      <c r="W23" s="303"/>
      <c r="X23" s="303"/>
      <c r="Y23" s="303"/>
      <c r="Z23" s="303"/>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C3" sqref="C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61" t="s">
        <v>557</v>
      </c>
      <c r="B5" s="261"/>
      <c r="C5" s="261"/>
      <c r="D5" s="261"/>
      <c r="E5" s="261"/>
      <c r="F5" s="261"/>
      <c r="G5" s="261"/>
      <c r="H5" s="261"/>
      <c r="I5" s="261"/>
      <c r="J5" s="261"/>
      <c r="K5" s="261"/>
      <c r="L5" s="261"/>
      <c r="M5" s="261"/>
      <c r="N5" s="261"/>
      <c r="O5" s="261"/>
      <c r="P5" s="214"/>
      <c r="Q5" s="214"/>
      <c r="R5" s="214"/>
      <c r="S5" s="214"/>
      <c r="T5" s="214"/>
      <c r="U5" s="214"/>
      <c r="V5" s="214"/>
      <c r="W5" s="214"/>
      <c r="X5" s="214"/>
      <c r="Y5" s="214"/>
      <c r="Z5" s="214"/>
      <c r="AA5" s="214"/>
      <c r="AB5" s="214"/>
    </row>
    <row r="6" spans="1:28" s="12" customFormat="1" ht="18.75">
      <c r="A6" s="17"/>
      <c r="B6" s="17"/>
      <c r="L6" s="15"/>
    </row>
    <row r="7" spans="1:28" s="12" customFormat="1" ht="18.75">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8" t="s">
        <v>556</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1" t="s">
        <v>565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customHeight="1">
      <c r="A15" s="266" t="s">
        <v>566</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c r="A19" s="273" t="s">
        <v>5</v>
      </c>
      <c r="B19" s="273" t="s">
        <v>87</v>
      </c>
      <c r="C19" s="273" t="s">
        <v>86</v>
      </c>
      <c r="D19" s="273" t="s">
        <v>75</v>
      </c>
      <c r="E19" s="308" t="s">
        <v>85</v>
      </c>
      <c r="F19" s="309"/>
      <c r="G19" s="309"/>
      <c r="H19" s="309"/>
      <c r="I19" s="310"/>
      <c r="J19" s="273" t="s">
        <v>84</v>
      </c>
      <c r="K19" s="273"/>
      <c r="L19" s="273"/>
      <c r="M19" s="273"/>
      <c r="N19" s="273"/>
      <c r="O19" s="273"/>
      <c r="P19" s="4"/>
      <c r="Q19" s="4"/>
      <c r="R19" s="4"/>
      <c r="S19" s="4"/>
      <c r="T19" s="4"/>
      <c r="U19" s="4"/>
      <c r="V19" s="4"/>
      <c r="W19" s="4"/>
    </row>
    <row r="20" spans="1:26" s="3" customFormat="1" ht="51" customHeight="1">
      <c r="A20" s="273"/>
      <c r="B20" s="273"/>
      <c r="C20" s="273"/>
      <c r="D20" s="273"/>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22" sqref="A22:AR22"/>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c r="A6" s="17"/>
      <c r="I6" s="16"/>
      <c r="J6" s="16"/>
      <c r="K6" s="15"/>
    </row>
    <row r="7" spans="1:44" s="12" customFormat="1" ht="18.7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8" t="s">
        <v>556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7" t="s">
        <v>565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6" t="s">
        <v>566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7" t="s">
        <v>370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34"/>
      <c r="AN24" s="134"/>
      <c r="AO24" s="162"/>
      <c r="AP24" s="162"/>
      <c r="AQ24" s="162"/>
      <c r="AR24" s="162"/>
      <c r="AS24" s="140"/>
    </row>
    <row r="25" spans="1:45" ht="12.75" customHeight="1">
      <c r="A25" s="318" t="s">
        <v>369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35"/>
      <c r="AN25" s="322" t="s">
        <v>368</v>
      </c>
      <c r="AO25" s="322"/>
      <c r="AP25" s="322"/>
      <c r="AQ25" s="316"/>
      <c r="AR25" s="316"/>
      <c r="AS25" s="140"/>
    </row>
    <row r="26" spans="1:45" ht="17.25" customHeight="1">
      <c r="A26" s="329" t="s">
        <v>367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35"/>
      <c r="AN26" s="311" t="s">
        <v>366</v>
      </c>
      <c r="AO26" s="312"/>
      <c r="AP26" s="313"/>
      <c r="AQ26" s="314"/>
      <c r="AR26" s="315"/>
      <c r="AS26" s="140"/>
    </row>
    <row r="27" spans="1:45" ht="17.25" customHeight="1">
      <c r="A27" s="329" t="s">
        <v>365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35"/>
      <c r="AN27" s="311" t="s">
        <v>364</v>
      </c>
      <c r="AO27" s="312"/>
      <c r="AP27" s="313"/>
      <c r="AQ27" s="314"/>
      <c r="AR27" s="315"/>
      <c r="AS27" s="140"/>
    </row>
    <row r="28" spans="1:45" ht="27.75" customHeight="1" thickBot="1">
      <c r="A28" s="332" t="s">
        <v>363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35"/>
      <c r="AN28" s="336" t="s">
        <v>362</v>
      </c>
      <c r="AO28" s="337"/>
      <c r="AP28" s="338"/>
      <c r="AQ28" s="314"/>
      <c r="AR28" s="315"/>
      <c r="AS28" s="140"/>
    </row>
    <row r="29" spans="1:45" ht="17.25" customHeight="1">
      <c r="A29" s="323" t="s">
        <v>361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35"/>
      <c r="AN29" s="326"/>
      <c r="AO29" s="327"/>
      <c r="AP29" s="327"/>
      <c r="AQ29" s="314"/>
      <c r="AR29" s="328"/>
      <c r="AS29" s="140"/>
    </row>
    <row r="30" spans="1:45" ht="17.25" customHeight="1">
      <c r="A30" s="329" t="s">
        <v>360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35"/>
      <c r="AS30" s="140"/>
    </row>
    <row r="31" spans="1:45" ht="17.25" customHeight="1">
      <c r="A31" s="329" t="s">
        <v>359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35"/>
      <c r="AN31" s="135"/>
      <c r="AO31" s="161"/>
      <c r="AP31" s="161"/>
      <c r="AQ31" s="161"/>
      <c r="AR31" s="161"/>
      <c r="AS31" s="140"/>
    </row>
    <row r="32" spans="1:45" ht="17.25" customHeight="1">
      <c r="A32" s="329" t="s">
        <v>334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35"/>
      <c r="AN32" s="135"/>
      <c r="AO32" s="135"/>
      <c r="AP32" s="135"/>
      <c r="AQ32" s="135"/>
      <c r="AR32" s="135"/>
      <c r="AS32" s="140"/>
    </row>
    <row r="33" spans="1:45" ht="17.25" customHeight="1">
      <c r="A33" s="329" t="s">
        <v>358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35"/>
      <c r="AN33" s="135"/>
      <c r="AO33" s="135"/>
      <c r="AP33" s="135"/>
      <c r="AQ33" s="135"/>
      <c r="AR33" s="135"/>
      <c r="AS33" s="140"/>
    </row>
    <row r="34" spans="1:45" ht="17.25" customHeight="1">
      <c r="A34" s="329" t="s">
        <v>357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35"/>
      <c r="AN34" s="135"/>
      <c r="AO34" s="135"/>
      <c r="AP34" s="135"/>
      <c r="AQ34" s="135"/>
      <c r="AR34" s="135"/>
      <c r="AS34" s="140"/>
    </row>
    <row r="35" spans="1:45" ht="17.25" customHeight="1">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35"/>
      <c r="AN35" s="135"/>
      <c r="AO35" s="135"/>
      <c r="AP35" s="135"/>
      <c r="AQ35" s="135"/>
      <c r="AR35" s="135"/>
      <c r="AS35" s="140"/>
    </row>
    <row r="36" spans="1:45" ht="17.25" customHeight="1" thickBot="1">
      <c r="A36" s="340" t="s">
        <v>322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35"/>
      <c r="AN36" s="135"/>
      <c r="AO36" s="135"/>
      <c r="AP36" s="135"/>
      <c r="AQ36" s="135"/>
      <c r="AR36" s="135"/>
      <c r="AS36" s="140"/>
    </row>
    <row r="37" spans="1:45" ht="17.25" customHeight="1">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35"/>
      <c r="AN37" s="135"/>
      <c r="AO37" s="135"/>
      <c r="AP37" s="135"/>
      <c r="AQ37" s="135"/>
      <c r="AR37" s="135"/>
      <c r="AS37" s="140"/>
    </row>
    <row r="38" spans="1:45" ht="17.25" customHeight="1">
      <c r="A38" s="329" t="s">
        <v>356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35"/>
      <c r="AN38" s="135"/>
      <c r="AO38" s="135"/>
      <c r="AP38" s="135"/>
      <c r="AQ38" s="135"/>
      <c r="AR38" s="135"/>
      <c r="AS38" s="140"/>
    </row>
    <row r="39" spans="1:45" ht="17.25" customHeight="1" thickBot="1">
      <c r="A39" s="340" t="s">
        <v>355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35"/>
      <c r="AN39" s="135"/>
      <c r="AO39" s="135"/>
      <c r="AP39" s="135"/>
      <c r="AQ39" s="135"/>
      <c r="AR39" s="135"/>
      <c r="AS39" s="140"/>
    </row>
    <row r="40" spans="1:45" ht="17.25" customHeight="1">
      <c r="A40" s="318" t="s">
        <v>354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35"/>
      <c r="AN40" s="135"/>
      <c r="AO40" s="135"/>
      <c r="AP40" s="135"/>
      <c r="AQ40" s="135"/>
      <c r="AR40" s="135"/>
      <c r="AS40" s="140"/>
    </row>
    <row r="41" spans="1:45" ht="17.25" customHeight="1">
      <c r="A41" s="329" t="s">
        <v>353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35"/>
      <c r="AN41" s="135"/>
      <c r="AO41" s="135"/>
      <c r="AP41" s="135"/>
      <c r="AQ41" s="135"/>
      <c r="AR41" s="135"/>
      <c r="AS41" s="140"/>
    </row>
    <row r="42" spans="1:45" ht="17.25" customHeight="1">
      <c r="A42" s="329" t="s">
        <v>352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35"/>
      <c r="AN42" s="135"/>
      <c r="AO42" s="135"/>
      <c r="AP42" s="135"/>
      <c r="AQ42" s="135"/>
      <c r="AR42" s="135"/>
      <c r="AS42" s="140"/>
    </row>
    <row r="43" spans="1:45" ht="17.25" customHeight="1">
      <c r="A43" s="329" t="s">
        <v>351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35"/>
      <c r="AN43" s="135"/>
      <c r="AO43" s="135"/>
      <c r="AP43" s="135"/>
      <c r="AQ43" s="135"/>
      <c r="AR43" s="135"/>
      <c r="AS43" s="140"/>
    </row>
    <row r="44" spans="1:45" ht="17.25" customHeight="1">
      <c r="A44" s="329" t="s">
        <v>350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35"/>
      <c r="AN44" s="135"/>
      <c r="AO44" s="135"/>
      <c r="AP44" s="135"/>
      <c r="AQ44" s="135"/>
      <c r="AR44" s="135"/>
      <c r="AS44" s="140"/>
    </row>
    <row r="45" spans="1:45" ht="17.25" customHeight="1">
      <c r="A45" s="329" t="s">
        <v>349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35"/>
      <c r="AN45" s="135"/>
      <c r="AO45" s="135"/>
      <c r="AP45" s="135"/>
      <c r="AQ45" s="135"/>
      <c r="AR45" s="135"/>
      <c r="AS45" s="140"/>
    </row>
    <row r="46" spans="1:45" ht="17.25" customHeight="1" thickBot="1">
      <c r="A46" s="342" t="s">
        <v>348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35"/>
      <c r="AN46" s="135"/>
      <c r="AO46" s="135"/>
      <c r="AP46" s="135"/>
      <c r="AQ46" s="135"/>
      <c r="AR46" s="135"/>
      <c r="AS46" s="140"/>
    </row>
    <row r="47" spans="1:45" ht="24" customHeight="1">
      <c r="A47" s="345" t="s">
        <v>347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328</v>
      </c>
      <c r="AN47" s="348"/>
      <c r="AO47" s="148" t="s">
        <v>327</v>
      </c>
      <c r="AP47" s="148" t="s">
        <v>326</v>
      </c>
      <c r="AQ47" s="140"/>
    </row>
    <row r="48" spans="1:45" ht="12" customHeight="1">
      <c r="A48" s="329" t="s">
        <v>346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52"/>
      <c r="AP48" s="152"/>
      <c r="AQ48" s="140"/>
    </row>
    <row r="49" spans="1:43" ht="12" customHeight="1">
      <c r="A49" s="329" t="s">
        <v>345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52"/>
      <c r="AP49" s="152"/>
      <c r="AQ49" s="140"/>
    </row>
    <row r="50" spans="1:43" ht="12" customHeight="1" thickBot="1">
      <c r="A50" s="340" t="s">
        <v>344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9" t="s">
        <v>343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328</v>
      </c>
      <c r="AN52" s="348"/>
      <c r="AO52" s="148" t="s">
        <v>327</v>
      </c>
      <c r="AP52" s="148" t="s">
        <v>326</v>
      </c>
      <c r="AQ52" s="140"/>
    </row>
    <row r="53" spans="1:43" ht="11.25" customHeight="1">
      <c r="A53" s="351" t="s">
        <v>342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56"/>
      <c r="AP53" s="156"/>
      <c r="AQ53" s="140"/>
    </row>
    <row r="54" spans="1:43" ht="12" customHeight="1">
      <c r="A54" s="329" t="s">
        <v>341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52"/>
      <c r="AP54" s="152"/>
      <c r="AQ54" s="140"/>
    </row>
    <row r="55" spans="1:43" ht="12" customHeight="1">
      <c r="A55" s="329" t="s">
        <v>340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52"/>
      <c r="AP55" s="152"/>
      <c r="AQ55" s="140"/>
    </row>
    <row r="56" spans="1:43" ht="12" customHeight="1" thickBot="1">
      <c r="A56" s="340" t="s">
        <v>339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9" t="s">
        <v>338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328</v>
      </c>
      <c r="AN58" s="348"/>
      <c r="AO58" s="148" t="s">
        <v>327</v>
      </c>
      <c r="AP58" s="148" t="s">
        <v>326</v>
      </c>
      <c r="AQ58" s="140"/>
    </row>
    <row r="59" spans="1:43" ht="12.75" customHeight="1">
      <c r="A59" s="353" t="s">
        <v>337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54"/>
      <c r="AP59" s="154"/>
      <c r="AQ59" s="146"/>
    </row>
    <row r="60" spans="1:43" ht="12" customHeight="1">
      <c r="A60" s="329" t="s">
        <v>336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52"/>
      <c r="AP60" s="152"/>
      <c r="AQ60" s="140"/>
    </row>
    <row r="61" spans="1:43" ht="12" customHeight="1">
      <c r="A61" s="329" t="s">
        <v>335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52"/>
      <c r="AP61" s="152"/>
      <c r="AQ61" s="140"/>
    </row>
    <row r="62" spans="1:43" ht="12" customHeight="1">
      <c r="A62" s="329" t="s">
        <v>334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52"/>
      <c r="AP62" s="152"/>
      <c r="AQ62" s="140"/>
    </row>
    <row r="63" spans="1:43" ht="9.75" customHeight="1">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52"/>
      <c r="AP63" s="152"/>
      <c r="AQ63" s="140"/>
    </row>
    <row r="64" spans="1:43" ht="9.75" customHeigh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52"/>
      <c r="AP64" s="152"/>
      <c r="AQ64" s="140"/>
    </row>
    <row r="65" spans="1:43" ht="12" customHeight="1">
      <c r="A65" s="329" t="s">
        <v>333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52"/>
      <c r="AP65" s="152"/>
      <c r="AQ65" s="140"/>
    </row>
    <row r="66" spans="1:43" ht="27.75" customHeight="1">
      <c r="A66" s="356" t="s">
        <v>332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53"/>
      <c r="AP66" s="153"/>
      <c r="AQ66" s="146"/>
    </row>
    <row r="67" spans="1:43" ht="11.25" customHeight="1">
      <c r="A67" s="329" t="s">
        <v>324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52"/>
      <c r="AP67" s="152"/>
      <c r="AQ67" s="140"/>
    </row>
    <row r="68" spans="1:43" ht="25.5" customHeight="1">
      <c r="A68" s="356" t="s">
        <v>325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53"/>
      <c r="AP68" s="153"/>
      <c r="AQ68" s="146"/>
    </row>
    <row r="69" spans="1:43" ht="12" customHeight="1">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52"/>
      <c r="AP69" s="152"/>
      <c r="AQ69" s="140"/>
    </row>
    <row r="70" spans="1:43" ht="12.75" customHeight="1">
      <c r="A70" s="360" t="s">
        <v>331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53"/>
      <c r="AP70" s="153"/>
      <c r="AQ70" s="146"/>
    </row>
    <row r="71" spans="1:43" ht="12" customHeight="1">
      <c r="A71" s="329" t="s">
        <v>322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52"/>
      <c r="AP71" s="152"/>
      <c r="AQ71" s="140"/>
    </row>
    <row r="72" spans="1:43" ht="12.75" customHeight="1" thickBot="1">
      <c r="A72" s="362" t="s">
        <v>330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9" t="s">
        <v>329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328</v>
      </c>
      <c r="AN74" s="348"/>
      <c r="AO74" s="148" t="s">
        <v>327</v>
      </c>
      <c r="AP74" s="148" t="s">
        <v>326</v>
      </c>
      <c r="AQ74" s="140"/>
    </row>
    <row r="75" spans="1:43" ht="25.5" customHeight="1">
      <c r="A75" s="356" t="s">
        <v>325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44"/>
      <c r="AP75" s="144"/>
      <c r="AQ75" s="146"/>
    </row>
    <row r="76" spans="1:43" ht="12" customHeight="1">
      <c r="A76" s="329" t="s">
        <v>324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47"/>
      <c r="AP76" s="147"/>
      <c r="AQ76" s="140"/>
    </row>
    <row r="77" spans="1:43" ht="12" customHeight="1">
      <c r="A77" s="329" t="s">
        <v>323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47"/>
      <c r="AP77" s="147"/>
      <c r="AQ77" s="140"/>
    </row>
    <row r="78" spans="1:43" ht="12" customHeight="1">
      <c r="A78" s="329" t="s">
        <v>322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47"/>
      <c r="AP78" s="147"/>
      <c r="AQ78" s="140"/>
    </row>
    <row r="79" spans="1:43" ht="12" customHeight="1">
      <c r="A79" s="329" t="s">
        <v>321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47"/>
      <c r="AP79" s="147"/>
      <c r="AQ79" s="140"/>
    </row>
    <row r="80" spans="1:43" ht="12" customHeight="1">
      <c r="A80" s="329" t="s">
        <v>320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47"/>
      <c r="AP80" s="147"/>
      <c r="AQ80" s="140"/>
    </row>
    <row r="81" spans="1:45" ht="12.75" customHeight="1">
      <c r="A81" s="329" t="s">
        <v>319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47"/>
      <c r="AP81" s="147"/>
      <c r="AQ81" s="140"/>
    </row>
    <row r="82" spans="1:45" ht="12.75" customHeight="1">
      <c r="A82" s="329" t="s">
        <v>318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47"/>
      <c r="AP82" s="147"/>
      <c r="AQ82" s="140"/>
    </row>
    <row r="83" spans="1:45" ht="12" customHeight="1">
      <c r="A83" s="360" t="s">
        <v>317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44"/>
      <c r="AP83" s="144"/>
      <c r="AQ83" s="146"/>
    </row>
    <row r="84" spans="1:45" ht="12" customHeight="1">
      <c r="A84" s="360" t="s">
        <v>316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44"/>
      <c r="AP84" s="144"/>
      <c r="AQ84" s="146"/>
    </row>
    <row r="85" spans="1:45" ht="12" customHeight="1">
      <c r="A85" s="329" t="s">
        <v>315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47"/>
      <c r="AP85" s="147"/>
      <c r="AQ85" s="134"/>
    </row>
    <row r="86" spans="1:45" ht="27.75" customHeight="1">
      <c r="A86" s="356" t="s">
        <v>314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44"/>
      <c r="AP86" s="144"/>
      <c r="AQ86" s="146"/>
    </row>
    <row r="87" spans="1:45">
      <c r="A87" s="356" t="s">
        <v>313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44"/>
      <c r="AP87" s="144"/>
      <c r="AQ87" s="146"/>
    </row>
    <row r="88" spans="1:45" ht="14.25" customHeight="1">
      <c r="A88" s="372" t="s">
        <v>312</v>
      </c>
      <c r="B88" s="373"/>
      <c r="C88" s="373"/>
      <c r="D88" s="374"/>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5"/>
      <c r="AL88" s="376"/>
      <c r="AM88" s="377"/>
      <c r="AN88" s="378"/>
      <c r="AO88" s="144"/>
      <c r="AP88" s="144"/>
      <c r="AQ88" s="146"/>
    </row>
    <row r="89" spans="1:45">
      <c r="A89" s="372" t="s">
        <v>311</v>
      </c>
      <c r="B89" s="373"/>
      <c r="C89" s="373"/>
      <c r="D89" s="374"/>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5"/>
      <c r="AL89" s="376"/>
      <c r="AM89" s="377"/>
      <c r="AN89" s="378"/>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8"/>
      <c r="AL90" s="369"/>
      <c r="AM90" s="370"/>
      <c r="AN90" s="371"/>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9" zoomScale="60" workbookViewId="0">
      <selection activeCell="J46" sqref="J46"/>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61" t="s">
        <v>557</v>
      </c>
      <c r="B5" s="261"/>
      <c r="C5" s="261"/>
      <c r="D5" s="261"/>
      <c r="E5" s="261"/>
      <c r="F5" s="261"/>
      <c r="G5" s="261"/>
      <c r="H5" s="261"/>
      <c r="I5" s="261"/>
      <c r="J5" s="261"/>
      <c r="K5" s="261"/>
      <c r="L5" s="261"/>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5" t="s">
        <v>9</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8" t="s">
        <v>556</v>
      </c>
      <c r="B9" s="268"/>
      <c r="C9" s="268"/>
      <c r="D9" s="268"/>
      <c r="E9" s="268"/>
      <c r="F9" s="268"/>
      <c r="G9" s="268"/>
      <c r="H9" s="268"/>
      <c r="I9" s="268"/>
      <c r="J9" s="268"/>
      <c r="K9" s="268"/>
      <c r="L9" s="268"/>
    </row>
    <row r="10" spans="1:44">
      <c r="A10" s="262" t="s">
        <v>8</v>
      </c>
      <c r="B10" s="262"/>
      <c r="C10" s="262"/>
      <c r="D10" s="262"/>
      <c r="E10" s="262"/>
      <c r="F10" s="262"/>
      <c r="G10" s="262"/>
      <c r="H10" s="262"/>
      <c r="I10" s="262"/>
      <c r="J10" s="262"/>
      <c r="K10" s="262"/>
      <c r="L10" s="262"/>
    </row>
    <row r="11" spans="1:44">
      <c r="A11" s="271"/>
      <c r="B11" s="271"/>
      <c r="C11" s="271"/>
      <c r="D11" s="271"/>
      <c r="E11" s="271"/>
      <c r="F11" s="271"/>
      <c r="G11" s="271"/>
      <c r="H11" s="271"/>
      <c r="I11" s="271"/>
      <c r="J11" s="271"/>
      <c r="K11" s="271"/>
      <c r="L11" s="271"/>
    </row>
    <row r="12" spans="1:44">
      <c r="A12" s="267" t="s">
        <v>565</v>
      </c>
      <c r="B12" s="267"/>
      <c r="C12" s="267"/>
      <c r="D12" s="267"/>
      <c r="E12" s="267"/>
      <c r="F12" s="267"/>
      <c r="G12" s="267"/>
      <c r="H12" s="267"/>
      <c r="I12" s="267"/>
      <c r="J12" s="267"/>
      <c r="K12" s="267"/>
      <c r="L12" s="267"/>
    </row>
    <row r="13" spans="1:44">
      <c r="A13" s="262" t="s">
        <v>7</v>
      </c>
      <c r="B13" s="262"/>
      <c r="C13" s="262"/>
      <c r="D13" s="262"/>
      <c r="E13" s="262"/>
      <c r="F13" s="262"/>
      <c r="G13" s="262"/>
      <c r="H13" s="262"/>
      <c r="I13" s="262"/>
      <c r="J13" s="262"/>
      <c r="K13" s="262"/>
      <c r="L13" s="262"/>
    </row>
    <row r="14" spans="1:44">
      <c r="A14" s="272"/>
      <c r="B14" s="272"/>
      <c r="C14" s="272"/>
      <c r="D14" s="272"/>
      <c r="E14" s="272"/>
      <c r="F14" s="272"/>
      <c r="G14" s="272"/>
      <c r="H14" s="272"/>
      <c r="I14" s="272"/>
      <c r="J14" s="272"/>
      <c r="K14" s="272"/>
      <c r="L14" s="272"/>
    </row>
    <row r="15" spans="1:44" ht="15.75" customHeight="1">
      <c r="A15" s="266" t="s">
        <v>566</v>
      </c>
      <c r="B15" s="266"/>
      <c r="C15" s="266"/>
      <c r="D15" s="266"/>
      <c r="E15" s="266"/>
      <c r="F15" s="266"/>
      <c r="G15" s="266"/>
      <c r="H15" s="266"/>
      <c r="I15" s="266"/>
      <c r="J15" s="266"/>
      <c r="K15" s="266"/>
      <c r="L15" s="266"/>
    </row>
    <row r="16" spans="1:44">
      <c r="A16" s="262" t="s">
        <v>6</v>
      </c>
      <c r="B16" s="262"/>
      <c r="C16" s="262"/>
      <c r="D16" s="262"/>
      <c r="E16" s="262"/>
      <c r="F16" s="262"/>
      <c r="G16" s="262"/>
      <c r="H16" s="262"/>
      <c r="I16" s="262"/>
      <c r="J16" s="262"/>
      <c r="K16" s="262"/>
      <c r="L16" s="262"/>
    </row>
    <row r="17" spans="1:12" ht="15.75" customHeight="1">
      <c r="L17" s="105"/>
    </row>
    <row r="18" spans="1:12">
      <c r="K18" s="104"/>
    </row>
    <row r="19" spans="1:12" ht="15.75" customHeight="1">
      <c r="A19" s="379" t="s">
        <v>519</v>
      </c>
      <c r="B19" s="379"/>
      <c r="C19" s="379"/>
      <c r="D19" s="379"/>
      <c r="E19" s="379"/>
      <c r="F19" s="379"/>
      <c r="G19" s="379"/>
      <c r="H19" s="379"/>
      <c r="I19" s="379"/>
      <c r="J19" s="379"/>
      <c r="K19" s="379"/>
      <c r="L19" s="379"/>
    </row>
    <row r="20" spans="1:12">
      <c r="A20" s="73"/>
      <c r="B20" s="73"/>
      <c r="C20" s="103"/>
      <c r="D20" s="103"/>
      <c r="E20" s="103"/>
      <c r="F20" s="103"/>
      <c r="G20" s="103"/>
      <c r="H20" s="103"/>
      <c r="I20" s="103"/>
      <c r="J20" s="103"/>
      <c r="K20" s="103"/>
      <c r="L20" s="103"/>
    </row>
    <row r="21" spans="1:12" ht="28.5" customHeight="1">
      <c r="A21" s="380" t="s">
        <v>232</v>
      </c>
      <c r="B21" s="380" t="s">
        <v>231</v>
      </c>
      <c r="C21" s="386" t="s">
        <v>450</v>
      </c>
      <c r="D21" s="386"/>
      <c r="E21" s="386"/>
      <c r="F21" s="386"/>
      <c r="G21" s="386"/>
      <c r="H21" s="386"/>
      <c r="I21" s="381" t="s">
        <v>230</v>
      </c>
      <c r="J21" s="383" t="s">
        <v>452</v>
      </c>
      <c r="K21" s="380" t="s">
        <v>229</v>
      </c>
      <c r="L21" s="382" t="s">
        <v>451</v>
      </c>
    </row>
    <row r="22" spans="1:12" ht="58.5" customHeight="1">
      <c r="A22" s="380"/>
      <c r="B22" s="380"/>
      <c r="C22" s="387" t="s">
        <v>2</v>
      </c>
      <c r="D22" s="387"/>
      <c r="E22" s="192"/>
      <c r="F22" s="193"/>
      <c r="G22" s="388" t="s">
        <v>554</v>
      </c>
      <c r="H22" s="389"/>
      <c r="I22" s="381"/>
      <c r="J22" s="384"/>
      <c r="K22" s="380"/>
      <c r="L22" s="382"/>
    </row>
    <row r="23" spans="1:12" ht="47.25">
      <c r="A23" s="380"/>
      <c r="B23" s="380"/>
      <c r="C23" s="102" t="s">
        <v>228</v>
      </c>
      <c r="D23" s="102" t="s">
        <v>227</v>
      </c>
      <c r="E23" s="102" t="s">
        <v>228</v>
      </c>
      <c r="F23" s="102" t="s">
        <v>227</v>
      </c>
      <c r="G23" s="102" t="s">
        <v>228</v>
      </c>
      <c r="H23" s="102" t="s">
        <v>227</v>
      </c>
      <c r="I23" s="381"/>
      <c r="J23" s="385"/>
      <c r="K23" s="380"/>
      <c r="L23" s="382"/>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c r="H39" s="222"/>
      <c r="I39" s="91"/>
      <c r="J39" s="91"/>
      <c r="K39" s="91"/>
      <c r="L39" s="91"/>
    </row>
    <row r="40" spans="1:12" ht="33.75" customHeight="1">
      <c r="A40" s="94" t="s">
        <v>216</v>
      </c>
      <c r="B40" s="93" t="s">
        <v>468</v>
      </c>
      <c r="C40" s="92"/>
      <c r="D40" s="223"/>
      <c r="E40" s="223"/>
      <c r="F40" s="223"/>
      <c r="G40" s="241">
        <v>43709</v>
      </c>
      <c r="H40" s="242">
        <v>43830</v>
      </c>
      <c r="I40" s="91"/>
      <c r="J40" s="91"/>
      <c r="K40" s="91"/>
      <c r="L40" s="91"/>
    </row>
    <row r="41" spans="1:12" ht="63" customHeight="1">
      <c r="A41" s="94" t="s">
        <v>215</v>
      </c>
      <c r="B41" s="95" t="s">
        <v>549</v>
      </c>
      <c r="C41" s="221"/>
      <c r="D41" s="222"/>
      <c r="E41" s="223"/>
      <c r="F41" s="223"/>
      <c r="G41" s="221"/>
      <c r="H41" s="222"/>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241">
        <v>43709</v>
      </c>
      <c r="H43" s="242">
        <v>43830</v>
      </c>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41">
        <v>43739</v>
      </c>
      <c r="H53" s="242">
        <v>43830</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6"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11.425781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562</v>
      </c>
    </row>
    <row r="4" spans="1:29" ht="18.75" customHeight="1">
      <c r="A4" s="261" t="s">
        <v>557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c r="A5" s="71"/>
      <c r="B5" s="71"/>
      <c r="C5" s="71"/>
      <c r="D5" s="71"/>
      <c r="E5" s="71"/>
      <c r="F5" s="71"/>
      <c r="H5" s="238"/>
      <c r="I5" s="238"/>
      <c r="AC5" s="15"/>
    </row>
    <row r="6" spans="1:29" ht="18.7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8" t="s">
        <v>556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7" t="s">
        <v>565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8" t="s">
        <v>566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8" t="s">
        <v>520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9" t="s">
        <v>198</v>
      </c>
      <c r="B20" s="399" t="s">
        <v>197</v>
      </c>
      <c r="C20" s="380" t="s">
        <v>196</v>
      </c>
      <c r="D20" s="380"/>
      <c r="E20" s="401" t="s">
        <v>195</v>
      </c>
      <c r="F20" s="401"/>
      <c r="G20" s="399" t="s">
        <v>576</v>
      </c>
      <c r="H20" s="394" t="s">
        <v>577</v>
      </c>
      <c r="I20" s="395"/>
      <c r="J20" s="395"/>
      <c r="K20" s="395"/>
      <c r="L20" s="394" t="s">
        <v>578</v>
      </c>
      <c r="M20" s="395"/>
      <c r="N20" s="395"/>
      <c r="O20" s="395"/>
      <c r="P20" s="394" t="s">
        <v>579</v>
      </c>
      <c r="Q20" s="395"/>
      <c r="R20" s="395"/>
      <c r="S20" s="396"/>
      <c r="T20" s="394" t="s">
        <v>580</v>
      </c>
      <c r="U20" s="395"/>
      <c r="V20" s="395"/>
      <c r="W20" s="396"/>
      <c r="X20" s="394" t="s">
        <v>581</v>
      </c>
      <c r="Y20" s="395"/>
      <c r="Z20" s="395"/>
      <c r="AA20" s="396"/>
      <c r="AB20" s="402" t="s">
        <v>194</v>
      </c>
      <c r="AC20" s="403"/>
      <c r="AD20" s="88"/>
      <c r="AE20" s="88"/>
      <c r="AF20" s="88"/>
    </row>
    <row r="21" spans="1:32" ht="99.75" customHeight="1">
      <c r="A21" s="400"/>
      <c r="B21" s="400"/>
      <c r="C21" s="380"/>
      <c r="D21" s="380"/>
      <c r="E21" s="401"/>
      <c r="F21" s="401"/>
      <c r="G21" s="400"/>
      <c r="H21" s="380" t="s">
        <v>2</v>
      </c>
      <c r="I21" s="380"/>
      <c r="J21" s="380" t="s">
        <v>192</v>
      </c>
      <c r="K21" s="380"/>
      <c r="L21" s="380" t="s">
        <v>2</v>
      </c>
      <c r="M21" s="380"/>
      <c r="N21" s="380" t="s">
        <v>192</v>
      </c>
      <c r="O21" s="380"/>
      <c r="P21" s="380" t="s">
        <v>2</v>
      </c>
      <c r="Q21" s="380"/>
      <c r="R21" s="380" t="s">
        <v>192</v>
      </c>
      <c r="S21" s="380"/>
      <c r="T21" s="380" t="s">
        <v>2</v>
      </c>
      <c r="U21" s="380"/>
      <c r="V21" s="380" t="s">
        <v>192</v>
      </c>
      <c r="W21" s="380"/>
      <c r="X21" s="380" t="s">
        <v>2</v>
      </c>
      <c r="Y21" s="380"/>
      <c r="Z21" s="380" t="s">
        <v>192</v>
      </c>
      <c r="AA21" s="380"/>
      <c r="AB21" s="404"/>
      <c r="AC21" s="405"/>
    </row>
    <row r="22" spans="1:32" ht="89.25" customHeight="1">
      <c r="A22" s="387"/>
      <c r="B22" s="387"/>
      <c r="C22" s="239" t="s">
        <v>2</v>
      </c>
      <c r="D22" s="239" t="s">
        <v>192</v>
      </c>
      <c r="E22" s="231" t="s">
        <v>582</v>
      </c>
      <c r="F22" s="231" t="s">
        <v>583</v>
      </c>
      <c r="G22" s="387"/>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0.71699999999999997</v>
      </c>
      <c r="D24" s="246">
        <f t="shared" ref="D24:AA24" si="0">D27</f>
        <v>1.1950000000000001</v>
      </c>
      <c r="E24" s="246">
        <f t="shared" si="0"/>
        <v>0.71699999999999997</v>
      </c>
      <c r="F24" s="246">
        <f t="shared" si="0"/>
        <v>0</v>
      </c>
      <c r="G24" s="246">
        <f t="shared" si="0"/>
        <v>1.1950000000000001</v>
      </c>
      <c r="H24" s="246">
        <f t="shared" si="0"/>
        <v>0</v>
      </c>
      <c r="I24" s="246">
        <f t="shared" si="0"/>
        <v>0</v>
      </c>
      <c r="J24" s="246">
        <f t="shared" si="0"/>
        <v>0</v>
      </c>
      <c r="K24" s="246">
        <f t="shared" si="0"/>
        <v>0</v>
      </c>
      <c r="L24" s="246">
        <f t="shared" si="0"/>
        <v>0</v>
      </c>
      <c r="M24" s="246">
        <f t="shared" si="0"/>
        <v>0</v>
      </c>
      <c r="N24" s="246">
        <f t="shared" si="0"/>
        <v>0</v>
      </c>
      <c r="O24" s="246">
        <f t="shared" si="0"/>
        <v>0</v>
      </c>
      <c r="P24" s="246">
        <f t="shared" si="0"/>
        <v>0</v>
      </c>
      <c r="Q24" s="246">
        <f t="shared" si="0"/>
        <v>0</v>
      </c>
      <c r="R24" s="246">
        <f t="shared" si="0"/>
        <v>0</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0.71699999999999997</v>
      </c>
      <c r="AC24" s="246">
        <f>D24</f>
        <v>1.1950000000000001</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456</v>
      </c>
      <c r="C27" s="251">
        <v>0.71699999999999997</v>
      </c>
      <c r="D27" s="251">
        <v>1.1950000000000001</v>
      </c>
      <c r="E27" s="251">
        <f>C27</f>
        <v>0.71699999999999997</v>
      </c>
      <c r="F27" s="251">
        <v>0</v>
      </c>
      <c r="G27" s="251">
        <f>D27</f>
        <v>1.1950000000000001</v>
      </c>
      <c r="H27" s="251">
        <v>0</v>
      </c>
      <c r="I27" s="251">
        <v>0</v>
      </c>
      <c r="J27" s="251">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51">
        <f>C27</f>
        <v>0.71699999999999997</v>
      </c>
      <c r="AC27" s="251">
        <f>D27</f>
        <v>1.1950000000000001</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0.71699999999999997</v>
      </c>
      <c r="D30" s="86">
        <f t="shared" ref="D30:AA30" si="1">D31+D32+D33+D34</f>
        <v>1.1950000000000001</v>
      </c>
      <c r="E30" s="86">
        <f t="shared" si="1"/>
        <v>0.71699999999999997</v>
      </c>
      <c r="F30" s="86">
        <f>F31+F32+F33+F34</f>
        <v>0</v>
      </c>
      <c r="G30" s="86">
        <f t="shared" si="1"/>
        <v>1.1950000000000001</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0.71699999999999997</v>
      </c>
      <c r="AC30" s="86">
        <f>SUM(AC31:AC34)</f>
        <v>1.1950000000000001</v>
      </c>
    </row>
    <row r="31" spans="1:32">
      <c r="A31" s="81" t="s">
        <v>180</v>
      </c>
      <c r="B31" s="55" t="s">
        <v>179</v>
      </c>
      <c r="C31" s="251">
        <v>0</v>
      </c>
      <c r="D31" s="251">
        <v>0</v>
      </c>
      <c r="E31" s="251">
        <v>0</v>
      </c>
      <c r="F31" s="251">
        <v>0</v>
      </c>
      <c r="G31" s="251">
        <v>0</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50">
        <f>C31</f>
        <v>0</v>
      </c>
      <c r="AC31" s="250">
        <f>D31</f>
        <v>0</v>
      </c>
    </row>
    <row r="32" spans="1:32" ht="31.5">
      <c r="A32" s="81" t="s">
        <v>178</v>
      </c>
      <c r="B32" s="55" t="s">
        <v>177</v>
      </c>
      <c r="C32" s="251">
        <v>0</v>
      </c>
      <c r="D32" s="251">
        <v>0</v>
      </c>
      <c r="E32" s="251">
        <v>0</v>
      </c>
      <c r="F32" s="251">
        <v>0</v>
      </c>
      <c r="G32" s="251">
        <v>0</v>
      </c>
      <c r="H32" s="251">
        <v>0</v>
      </c>
      <c r="I32" s="251">
        <v>0</v>
      </c>
      <c r="J32" s="251">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50">
        <f t="shared" ref="AB32:AC34" si="2">C32</f>
        <v>0</v>
      </c>
      <c r="AC32" s="250">
        <f t="shared" si="2"/>
        <v>0</v>
      </c>
    </row>
    <row r="33" spans="1:29">
      <c r="A33" s="81" t="s">
        <v>176</v>
      </c>
      <c r="B33" s="55" t="s">
        <v>175</v>
      </c>
      <c r="C33" s="251">
        <v>0</v>
      </c>
      <c r="D33" s="251">
        <v>0</v>
      </c>
      <c r="E33" s="251">
        <v>0</v>
      </c>
      <c r="F33" s="251">
        <v>0</v>
      </c>
      <c r="G33" s="251">
        <v>0</v>
      </c>
      <c r="H33" s="251">
        <v>0</v>
      </c>
      <c r="I33" s="251">
        <v>0</v>
      </c>
      <c r="J33" s="251">
        <v>0</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50">
        <f t="shared" si="2"/>
        <v>0</v>
      </c>
      <c r="AC33" s="250">
        <f t="shared" si="2"/>
        <v>0</v>
      </c>
    </row>
    <row r="34" spans="1:29">
      <c r="A34" s="81" t="s">
        <v>174</v>
      </c>
      <c r="B34" s="55" t="s">
        <v>173</v>
      </c>
      <c r="C34" s="250">
        <f>C27</f>
        <v>0.71699999999999997</v>
      </c>
      <c r="D34" s="250">
        <f t="shared" ref="D34:F34" si="3">D27</f>
        <v>1.1950000000000001</v>
      </c>
      <c r="E34" s="250">
        <f t="shared" si="3"/>
        <v>0.71699999999999997</v>
      </c>
      <c r="F34" s="250">
        <f t="shared" si="3"/>
        <v>0</v>
      </c>
      <c r="G34" s="250">
        <f>D34</f>
        <v>1.1950000000000001</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50">
        <f t="shared" si="2"/>
        <v>0.71699999999999997</v>
      </c>
      <c r="AC34" s="250">
        <f t="shared" si="2"/>
        <v>1.1950000000000001</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0.59750000000000003</v>
      </c>
      <c r="D51" s="86">
        <f t="shared" ref="D51:AC51" si="4">D52</f>
        <v>0.99583333333333346</v>
      </c>
      <c r="E51" s="86">
        <f t="shared" si="4"/>
        <v>0.59750000000000003</v>
      </c>
      <c r="F51" s="86">
        <f t="shared" si="4"/>
        <v>0</v>
      </c>
      <c r="G51" s="86">
        <f t="shared" si="4"/>
        <v>0.99583333333333346</v>
      </c>
      <c r="H51" s="86">
        <f t="shared" si="4"/>
        <v>0</v>
      </c>
      <c r="I51" s="86">
        <f t="shared" si="4"/>
        <v>0</v>
      </c>
      <c r="J51" s="86">
        <f t="shared" si="4"/>
        <v>0</v>
      </c>
      <c r="K51" s="86">
        <f t="shared" si="4"/>
        <v>0</v>
      </c>
      <c r="L51" s="86">
        <f t="shared" si="4"/>
        <v>0</v>
      </c>
      <c r="M51" s="86">
        <f t="shared" si="4"/>
        <v>0</v>
      </c>
      <c r="N51" s="86">
        <f t="shared" si="4"/>
        <v>0</v>
      </c>
      <c r="O51" s="86">
        <f t="shared" si="4"/>
        <v>0</v>
      </c>
      <c r="P51" s="86">
        <f t="shared" si="4"/>
        <v>0</v>
      </c>
      <c r="Q51" s="86">
        <f t="shared" si="4"/>
        <v>0</v>
      </c>
      <c r="R51" s="86">
        <f t="shared" si="4"/>
        <v>0</v>
      </c>
      <c r="S51" s="86">
        <f t="shared" si="4"/>
        <v>0</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0.59750000000000003</v>
      </c>
      <c r="AC51" s="86">
        <f t="shared" si="4"/>
        <v>0.99583333333333346</v>
      </c>
    </row>
    <row r="52" spans="1:29">
      <c r="A52" s="81" t="s">
        <v>147</v>
      </c>
      <c r="B52" s="55" t="s">
        <v>146</v>
      </c>
      <c r="C52" s="250">
        <f>C30/1.2</f>
        <v>0.59750000000000003</v>
      </c>
      <c r="D52" s="250">
        <f>D30/1.2</f>
        <v>0.99583333333333346</v>
      </c>
      <c r="E52" s="250">
        <f t="shared" ref="E52:F52" si="5">E30/1.2</f>
        <v>0.59750000000000003</v>
      </c>
      <c r="F52" s="250">
        <f t="shared" si="5"/>
        <v>0</v>
      </c>
      <c r="G52" s="250">
        <f>D52</f>
        <v>0.99583333333333346</v>
      </c>
      <c r="H52" s="250">
        <v>0</v>
      </c>
      <c r="I52" s="250">
        <f t="shared" ref="I52:AA52" si="6">I30</f>
        <v>0</v>
      </c>
      <c r="J52" s="250">
        <v>0</v>
      </c>
      <c r="K52" s="250">
        <v>0</v>
      </c>
      <c r="L52" s="250">
        <v>0</v>
      </c>
      <c r="M52" s="250">
        <f t="shared" si="6"/>
        <v>0</v>
      </c>
      <c r="N52" s="250">
        <v>0</v>
      </c>
      <c r="O52" s="250">
        <v>0</v>
      </c>
      <c r="P52" s="250">
        <v>0</v>
      </c>
      <c r="Q52" s="250">
        <f t="shared" si="6"/>
        <v>0</v>
      </c>
      <c r="R52" s="250">
        <v>0</v>
      </c>
      <c r="S52" s="250">
        <v>0</v>
      </c>
      <c r="T52" s="250">
        <f t="shared" si="6"/>
        <v>0</v>
      </c>
      <c r="U52" s="250">
        <f t="shared" si="6"/>
        <v>0</v>
      </c>
      <c r="V52" s="250">
        <f t="shared" si="6"/>
        <v>0</v>
      </c>
      <c r="W52" s="250">
        <f t="shared" si="6"/>
        <v>0</v>
      </c>
      <c r="X52" s="250">
        <f t="shared" si="6"/>
        <v>0</v>
      </c>
      <c r="Y52" s="250">
        <f t="shared" si="6"/>
        <v>0</v>
      </c>
      <c r="Z52" s="250">
        <f t="shared" si="6"/>
        <v>0</v>
      </c>
      <c r="AA52" s="250">
        <f t="shared" si="6"/>
        <v>0</v>
      </c>
      <c r="AB52" s="250">
        <f>C52</f>
        <v>0.59750000000000003</v>
      </c>
      <c r="AC52" s="250">
        <f>D52</f>
        <v>0.99583333333333346</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2"/>
      <c r="C66" s="392"/>
      <c r="D66" s="392"/>
      <c r="E66" s="392"/>
      <c r="F66" s="392"/>
      <c r="G66" s="392"/>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1"/>
      <c r="C68" s="391"/>
      <c r="D68" s="391"/>
      <c r="E68" s="391"/>
      <c r="F68" s="391"/>
      <c r="G68" s="391"/>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2"/>
      <c r="C70" s="392"/>
      <c r="D70" s="392"/>
      <c r="E70" s="392"/>
      <c r="F70" s="392"/>
      <c r="G70" s="392"/>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2"/>
      <c r="C72" s="392"/>
      <c r="D72" s="392"/>
      <c r="E72" s="392"/>
      <c r="F72" s="392"/>
      <c r="G72" s="392"/>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1"/>
      <c r="C73" s="391"/>
      <c r="D73" s="391"/>
      <c r="E73" s="391"/>
      <c r="F73" s="391"/>
      <c r="G73" s="391"/>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2"/>
      <c r="C74" s="392"/>
      <c r="D74" s="392"/>
      <c r="E74" s="392"/>
      <c r="F74" s="392"/>
      <c r="G74" s="392"/>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3"/>
      <c r="C75" s="393"/>
      <c r="D75" s="393"/>
      <c r="E75" s="393"/>
      <c r="F75" s="393"/>
      <c r="G75" s="393"/>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90"/>
      <c r="C77" s="390"/>
      <c r="D77" s="390"/>
      <c r="E77" s="390"/>
      <c r="F77" s="390"/>
      <c r="G77" s="390"/>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G1" zoomScale="70" zoomScaleSheetLayoutView="70" workbookViewId="0">
      <selection activeCell="I4" sqref="I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 r="AV6" s="15"/>
    </row>
    <row r="7" spans="1:48" ht="18.7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c r="A9" s="268" t="s">
        <v>556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5.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 r="A12" s="267" t="s">
        <v>565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5.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 r="A15" s="268" t="s">
        <v>566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c r="A21" s="406" t="s">
        <v>533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c r="A22" s="407" t="s">
        <v>52</v>
      </c>
      <c r="B22" s="410" t="s">
        <v>24</v>
      </c>
      <c r="C22" s="407" t="s">
        <v>51</v>
      </c>
      <c r="D22" s="407" t="s">
        <v>50</v>
      </c>
      <c r="E22" s="413" t="s">
        <v>543</v>
      </c>
      <c r="F22" s="414"/>
      <c r="G22" s="414"/>
      <c r="H22" s="414"/>
      <c r="I22" s="414"/>
      <c r="J22" s="414"/>
      <c r="K22" s="414"/>
      <c r="L22" s="415"/>
      <c r="M22" s="407" t="s">
        <v>49</v>
      </c>
      <c r="N22" s="407" t="s">
        <v>48</v>
      </c>
      <c r="O22" s="407" t="s">
        <v>47</v>
      </c>
      <c r="P22" s="416" t="s">
        <v>270</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c r="A23" s="408"/>
      <c r="B23" s="411"/>
      <c r="C23" s="408"/>
      <c r="D23" s="408"/>
      <c r="E23" s="422" t="s">
        <v>23</v>
      </c>
      <c r="F23" s="424" t="s">
        <v>139</v>
      </c>
      <c r="G23" s="424" t="s">
        <v>138</v>
      </c>
      <c r="H23" s="424" t="s">
        <v>137</v>
      </c>
      <c r="I23" s="428" t="s">
        <v>453</v>
      </c>
      <c r="J23" s="428" t="s">
        <v>454</v>
      </c>
      <c r="K23" s="428" t="s">
        <v>455</v>
      </c>
      <c r="L23" s="424" t="s">
        <v>79</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94" t="s">
        <v>13</v>
      </c>
      <c r="AG24" s="194" t="s">
        <v>12</v>
      </c>
      <c r="AH24" s="195" t="s">
        <v>2</v>
      </c>
      <c r="AI24" s="195" t="s">
        <v>11</v>
      </c>
      <c r="AJ24" s="409"/>
      <c r="AK24" s="409"/>
      <c r="AL24" s="409"/>
      <c r="AM24" s="409"/>
      <c r="AN24" s="409"/>
      <c r="AO24" s="409"/>
      <c r="AP24" s="409"/>
      <c r="AQ24" s="419"/>
      <c r="AR24" s="416"/>
      <c r="AS24" s="416"/>
      <c r="AT24" s="416"/>
      <c r="AU24" s="416"/>
      <c r="AV24" s="42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7" zoomScaleNormal="90" zoomScaleSheetLayoutView="100" workbookViewId="0">
      <selection activeCell="A28" sqref="A28:B46"/>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8" t="s">
        <v>557</v>
      </c>
      <c r="B5" s="398"/>
      <c r="C5" s="90"/>
      <c r="D5" s="90"/>
      <c r="E5" s="90"/>
      <c r="F5" s="90"/>
      <c r="G5" s="90"/>
      <c r="H5" s="90"/>
    </row>
    <row r="6" spans="1:8" ht="18.75">
      <c r="A6" s="199"/>
      <c r="B6" s="199"/>
      <c r="C6" s="199"/>
      <c r="D6" s="199"/>
      <c r="E6" s="199"/>
      <c r="F6" s="199"/>
      <c r="G6" s="199"/>
      <c r="H6" s="199"/>
    </row>
    <row r="7" spans="1:8" ht="18.75">
      <c r="A7" s="265" t="s">
        <v>9</v>
      </c>
      <c r="B7" s="265"/>
      <c r="C7" s="198"/>
      <c r="D7" s="198"/>
      <c r="E7" s="198"/>
      <c r="F7" s="198"/>
      <c r="G7" s="198"/>
      <c r="H7" s="198"/>
    </row>
    <row r="8" spans="1:8" ht="18.75">
      <c r="A8" s="198"/>
      <c r="B8" s="198"/>
      <c r="C8" s="198"/>
      <c r="D8" s="198"/>
      <c r="E8" s="198"/>
      <c r="F8" s="198"/>
      <c r="G8" s="198"/>
      <c r="H8" s="198"/>
    </row>
    <row r="9" spans="1:8">
      <c r="A9" s="266" t="s">
        <v>556</v>
      </c>
      <c r="B9" s="266"/>
      <c r="C9" s="266"/>
      <c r="D9" s="196"/>
      <c r="E9" s="196"/>
      <c r="F9" s="196"/>
      <c r="G9" s="196"/>
      <c r="H9" s="196"/>
    </row>
    <row r="10" spans="1:8">
      <c r="A10" s="262" t="s">
        <v>8</v>
      </c>
      <c r="B10" s="262"/>
      <c r="C10" s="206"/>
      <c r="D10" s="197"/>
      <c r="E10" s="197"/>
      <c r="F10" s="197"/>
      <c r="G10" s="197"/>
      <c r="H10" s="197"/>
    </row>
    <row r="11" spans="1:8" ht="18.75">
      <c r="A11" s="225"/>
      <c r="B11" s="225"/>
      <c r="C11" s="225"/>
      <c r="D11" s="198"/>
      <c r="E11" s="198"/>
      <c r="F11" s="198"/>
      <c r="G11" s="198"/>
      <c r="H11" s="198"/>
    </row>
    <row r="12" spans="1:8">
      <c r="A12" s="267" t="s">
        <v>565</v>
      </c>
      <c r="B12" s="267"/>
      <c r="C12" s="267"/>
      <c r="D12" s="196"/>
      <c r="E12" s="196"/>
      <c r="F12" s="196"/>
      <c r="G12" s="196"/>
      <c r="H12" s="196"/>
    </row>
    <row r="13" spans="1:8">
      <c r="A13" s="262" t="s">
        <v>7</v>
      </c>
      <c r="B13" s="262"/>
      <c r="C13" s="206"/>
      <c r="D13" s="197"/>
      <c r="E13" s="197"/>
      <c r="F13" s="197"/>
      <c r="G13" s="197"/>
      <c r="H13" s="197"/>
    </row>
    <row r="14" spans="1:8" ht="18.75">
      <c r="A14" s="228"/>
      <c r="B14" s="228"/>
      <c r="C14" s="228"/>
      <c r="D14" s="11"/>
      <c r="E14" s="11"/>
      <c r="F14" s="11"/>
      <c r="G14" s="11"/>
      <c r="H14" s="11"/>
    </row>
    <row r="15" spans="1:8" ht="15.75" customHeight="1">
      <c r="A15" s="266" t="s">
        <v>566</v>
      </c>
      <c r="B15" s="266"/>
      <c r="C15" s="232"/>
      <c r="D15" s="196"/>
      <c r="E15" s="196"/>
      <c r="F15" s="196"/>
      <c r="G15" s="196"/>
      <c r="H15" s="196"/>
    </row>
    <row r="16" spans="1:8">
      <c r="A16" s="262" t="s">
        <v>6</v>
      </c>
      <c r="B16" s="262"/>
      <c r="C16" s="206"/>
      <c r="D16" s="197"/>
      <c r="E16" s="197"/>
      <c r="F16" s="197"/>
      <c r="G16" s="197"/>
      <c r="H16" s="197"/>
    </row>
    <row r="17" spans="1:3">
      <c r="A17" s="71"/>
      <c r="B17" s="169"/>
      <c r="C17" s="71"/>
    </row>
    <row r="18" spans="1:3" ht="33.75" customHeight="1">
      <c r="A18" s="434" t="s">
        <v>534</v>
      </c>
      <c r="B18" s="435"/>
    </row>
    <row r="19" spans="1:3">
      <c r="B19" s="48"/>
    </row>
    <row r="20" spans="1:3" ht="16.5" thickBot="1">
      <c r="B20" s="170"/>
    </row>
    <row r="21" spans="1:3" ht="16.5" thickBot="1">
      <c r="A21" s="171" t="s">
        <v>405</v>
      </c>
      <c r="B21" s="172" t="s">
        <v>555</v>
      </c>
    </row>
    <row r="22" spans="1:3" ht="16.5" thickBot="1">
      <c r="A22" s="171" t="s">
        <v>406</v>
      </c>
      <c r="B22" s="172" t="s">
        <v>563</v>
      </c>
    </row>
    <row r="23" spans="1:3" ht="16.5" thickBot="1">
      <c r="A23" s="171" t="s">
        <v>371</v>
      </c>
      <c r="B23" s="173" t="s">
        <v>584</v>
      </c>
    </row>
    <row r="24" spans="1:3" ht="16.5" thickBot="1">
      <c r="A24" s="171" t="s">
        <v>407</v>
      </c>
      <c r="B24" s="173" t="s">
        <v>555</v>
      </c>
    </row>
    <row r="25" spans="1:3" ht="16.5" thickBot="1">
      <c r="A25" s="174" t="s">
        <v>408</v>
      </c>
      <c r="B25" s="172">
        <v>2019</v>
      </c>
    </row>
    <row r="26" spans="1:3" ht="16.5" thickBot="1">
      <c r="A26" s="175" t="s">
        <v>409</v>
      </c>
      <c r="B26" s="176" t="s">
        <v>555</v>
      </c>
    </row>
    <row r="27" spans="1:3" ht="29.25" thickBot="1">
      <c r="A27" s="182" t="s">
        <v>571</v>
      </c>
      <c r="B27" s="233">
        <v>1.1950000000000001</v>
      </c>
    </row>
    <row r="28" spans="1:3" ht="16.5" thickBot="1">
      <c r="A28" s="178" t="s">
        <v>410</v>
      </c>
      <c r="B28" s="173" t="s">
        <v>585</v>
      </c>
    </row>
    <row r="29" spans="1:3" ht="29.25" thickBot="1">
      <c r="A29" s="183" t="s">
        <v>411</v>
      </c>
      <c r="B29" s="256">
        <f>B30</f>
        <v>1.1950000000000001</v>
      </c>
    </row>
    <row r="30" spans="1:3" ht="29.25" thickBot="1">
      <c r="A30" s="183" t="s">
        <v>412</v>
      </c>
      <c r="B30" s="256">
        <f>B32+B37+B42</f>
        <v>1.1950000000000001</v>
      </c>
    </row>
    <row r="31" spans="1:3" ht="16.5" thickBot="1">
      <c r="A31" s="178" t="s">
        <v>413</v>
      </c>
      <c r="B31" s="173"/>
    </row>
    <row r="32" spans="1:3" ht="29.25" thickBot="1">
      <c r="A32" s="183" t="s">
        <v>414</v>
      </c>
      <c r="B32" s="256">
        <f>B33</f>
        <v>0</v>
      </c>
    </row>
    <row r="33" spans="1:2" ht="16.5" thickBot="1">
      <c r="A33" s="178" t="s">
        <v>586</v>
      </c>
      <c r="B33" s="256">
        <v>0</v>
      </c>
    </row>
    <row r="34" spans="1:2" ht="16.5" thickBot="1">
      <c r="A34" s="178" t="s">
        <v>415</v>
      </c>
      <c r="B34" s="173">
        <v>0</v>
      </c>
    </row>
    <row r="35" spans="1:2" ht="16.5" thickBot="1">
      <c r="A35" s="178" t="s">
        <v>416</v>
      </c>
      <c r="B35" s="173">
        <v>0</v>
      </c>
    </row>
    <row r="36" spans="1:2" ht="16.5" thickBot="1">
      <c r="A36" s="178" t="s">
        <v>417</v>
      </c>
      <c r="B36" s="173">
        <v>0</v>
      </c>
    </row>
    <row r="37" spans="1:2" ht="29.25" thickBot="1">
      <c r="A37" s="183" t="s">
        <v>418</v>
      </c>
      <c r="B37" s="256">
        <f>B38</f>
        <v>1.1950000000000001</v>
      </c>
    </row>
    <row r="38" spans="1:2" ht="16.5" thickBot="1">
      <c r="A38" s="178" t="s">
        <v>586</v>
      </c>
      <c r="B38" s="256">
        <v>1.1950000000000001</v>
      </c>
    </row>
    <row r="39" spans="1:2" ht="16.5" thickBot="1">
      <c r="A39" s="178" t="s">
        <v>415</v>
      </c>
      <c r="B39" s="173">
        <v>100</v>
      </c>
    </row>
    <row r="40" spans="1:2" ht="16.5" thickBot="1">
      <c r="A40" s="178" t="s">
        <v>416</v>
      </c>
      <c r="B40" s="256">
        <v>1.1950000000000001</v>
      </c>
    </row>
    <row r="41" spans="1:2" ht="16.5" thickBot="1">
      <c r="A41" s="178" t="s">
        <v>417</v>
      </c>
      <c r="B41" s="256">
        <f>B40</f>
        <v>1.1950000000000001</v>
      </c>
    </row>
    <row r="42" spans="1:2" ht="29.25" thickBot="1">
      <c r="A42" s="183" t="s">
        <v>419</v>
      </c>
      <c r="B42" s="256">
        <f>B43</f>
        <v>0</v>
      </c>
    </row>
    <row r="43" spans="1:2" ht="16.5" thickBot="1">
      <c r="A43" s="178" t="s">
        <v>586</v>
      </c>
      <c r="B43" s="256">
        <v>0</v>
      </c>
    </row>
    <row r="44" spans="1:2" ht="16.5" thickBot="1">
      <c r="A44" s="178" t="s">
        <v>415</v>
      </c>
      <c r="B44" s="257">
        <v>0</v>
      </c>
    </row>
    <row r="45" spans="1:2" ht="16.5" thickBot="1">
      <c r="A45" s="178" t="s">
        <v>416</v>
      </c>
      <c r="B45" s="256">
        <f>B43</f>
        <v>0</v>
      </c>
    </row>
    <row r="46" spans="1:2" ht="16.5" thickBot="1">
      <c r="A46" s="178" t="s">
        <v>417</v>
      </c>
      <c r="B46" s="256">
        <f>B45</f>
        <v>0</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31" t="s">
        <v>555</v>
      </c>
    </row>
    <row r="57" spans="1:2">
      <c r="A57" s="180" t="s">
        <v>429</v>
      </c>
      <c r="B57" s="432"/>
    </row>
    <row r="58" spans="1:2">
      <c r="A58" s="180" t="s">
        <v>430</v>
      </c>
      <c r="B58" s="432"/>
    </row>
    <row r="59" spans="1:2">
      <c r="A59" s="180" t="s">
        <v>431</v>
      </c>
      <c r="B59" s="432"/>
    </row>
    <row r="60" spans="1:2">
      <c r="A60" s="180" t="s">
        <v>432</v>
      </c>
      <c r="B60" s="432"/>
    </row>
    <row r="61" spans="1:2" ht="16.5" thickBot="1">
      <c r="A61" s="181" t="s">
        <v>433</v>
      </c>
      <c r="B61" s="433"/>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31" t="s">
        <v>555</v>
      </c>
    </row>
    <row r="74" spans="1:2">
      <c r="A74" s="180" t="s">
        <v>445</v>
      </c>
      <c r="B74" s="432"/>
    </row>
    <row r="75" spans="1:2">
      <c r="A75" s="180" t="s">
        <v>446</v>
      </c>
      <c r="B75" s="432"/>
    </row>
    <row r="76" spans="1:2">
      <c r="A76" s="180" t="s">
        <v>447</v>
      </c>
      <c r="B76" s="432"/>
    </row>
    <row r="77" spans="1:2">
      <c r="A77" s="180" t="s">
        <v>448</v>
      </c>
      <c r="B77" s="432"/>
    </row>
    <row r="78" spans="1:2" ht="16.5" thickBot="1">
      <c r="A78" s="187" t="s">
        <v>449</v>
      </c>
      <c r="B78" s="433"/>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2020-04-01T22:54:39Z</dcterms:modified>
</cp:coreProperties>
</file>